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C. MBRR (detailed schedules)\A5\"/>
    </mc:Choice>
  </mc:AlternateContent>
  <xr:revisionPtr revIDLastSave="0" documentId="13_ncr:1_{7517A9D7-9DD6-4BCD-A519-14CD2E4AAAE1}" xr6:coauthVersionLast="47" xr6:coauthVersionMax="47" xr10:uidLastSave="{00000000-0000-0000-0000-000000000000}"/>
  <workbookProtection workbookAlgorithmName="SHA-512" workbookHashValue="IlcXv751RbZrFMMvV3GU7e9PcXDxvjNLvYKPPKUOIHhGCqrDRsNnWrouxcz2emcLGx7eafzL3LGY9710QFH/DA==" workbookSaltValue="RP65kS8z3FrhqKCnEK658w==" workbookSpinCount="100000" lockStructure="1"/>
  <bookViews>
    <workbookView xWindow="28680" yWindow="-120" windowWidth="29040" windowHeight="1599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'DC42'!$A$1:$L$84</definedName>
    <definedName name="_xlnm.Print_Area" localSheetId="11">'DC48'!$A$1:$L$84</definedName>
    <definedName name="_xlnm.Print_Area" localSheetId="1">EKU!$A$1:$L$84</definedName>
    <definedName name="_xlnm.Print_Area" localSheetId="4">'GT421'!$A$1:$L$84</definedName>
    <definedName name="_xlnm.Print_Area" localSheetId="5">'GT422'!$A$1:$L$84</definedName>
    <definedName name="_xlnm.Print_Area" localSheetId="6">'GT423'!$A$1:$L$84</definedName>
    <definedName name="_xlnm.Print_Area" localSheetId="8">'GT481'!$A$1:$L$84</definedName>
    <definedName name="_xlnm.Print_Area" localSheetId="9">'GT484'!$A$1:$L$84</definedName>
    <definedName name="_xlnm.Print_Area" localSheetId="10">'GT485'!$A$1:$L$84</definedName>
    <definedName name="_xlnm.Print_Area" localSheetId="2">JHB!$A$1:$L$84</definedName>
    <definedName name="_xlnm.Print_Area" localSheetId="0">Summary!$A$1:$L$84</definedName>
    <definedName name="_xlnm.Print_Area" localSheetId="3">TSH!$A$1:$L$84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4" i="2" l="1"/>
  <c r="L70" i="2"/>
  <c r="L74" i="2" s="1"/>
  <c r="K70" i="2"/>
  <c r="K74" i="2" s="1"/>
  <c r="J70" i="2"/>
  <c r="J74" i="2" s="1"/>
  <c r="I70" i="2"/>
  <c r="I74" i="2" s="1"/>
  <c r="H70" i="2"/>
  <c r="H74" i="2" s="1"/>
  <c r="G70" i="2"/>
  <c r="G74" i="2" s="1"/>
  <c r="F70" i="2"/>
  <c r="E70" i="2"/>
  <c r="E74" i="2" s="1"/>
  <c r="D70" i="2"/>
  <c r="D74" i="2" s="1"/>
  <c r="C70" i="2"/>
  <c r="C74" i="2" s="1"/>
  <c r="L70" i="3"/>
  <c r="L74" i="3" s="1"/>
  <c r="K70" i="3"/>
  <c r="K74" i="3" s="1"/>
  <c r="J70" i="3"/>
  <c r="J74" i="3" s="1"/>
  <c r="I70" i="3"/>
  <c r="I74" i="3" s="1"/>
  <c r="H70" i="3"/>
  <c r="H74" i="3" s="1"/>
  <c r="G70" i="3"/>
  <c r="G74" i="3" s="1"/>
  <c r="F70" i="3"/>
  <c r="F74" i="3" s="1"/>
  <c r="E70" i="3"/>
  <c r="E74" i="3" s="1"/>
  <c r="D70" i="3"/>
  <c r="D74" i="3" s="1"/>
  <c r="C70" i="3"/>
  <c r="C74" i="3" s="1"/>
  <c r="L70" i="4"/>
  <c r="L74" i="4" s="1"/>
  <c r="K70" i="4"/>
  <c r="K74" i="4" s="1"/>
  <c r="J70" i="4"/>
  <c r="J74" i="4" s="1"/>
  <c r="I70" i="4"/>
  <c r="I74" i="4" s="1"/>
  <c r="H70" i="4"/>
  <c r="H74" i="4" s="1"/>
  <c r="G70" i="4"/>
  <c r="G74" i="4" s="1"/>
  <c r="F70" i="4"/>
  <c r="F74" i="4" s="1"/>
  <c r="E70" i="4"/>
  <c r="E74" i="4" s="1"/>
  <c r="D70" i="4"/>
  <c r="D74" i="4" s="1"/>
  <c r="C70" i="4"/>
  <c r="C74" i="4" s="1"/>
  <c r="L70" i="5"/>
  <c r="L74" i="5" s="1"/>
  <c r="K70" i="5"/>
  <c r="K74" i="5" s="1"/>
  <c r="J70" i="5"/>
  <c r="J74" i="5" s="1"/>
  <c r="I70" i="5"/>
  <c r="I74" i="5" s="1"/>
  <c r="H70" i="5"/>
  <c r="H74" i="5" s="1"/>
  <c r="G70" i="5"/>
  <c r="G74" i="5" s="1"/>
  <c r="F70" i="5"/>
  <c r="F74" i="5" s="1"/>
  <c r="E70" i="5"/>
  <c r="E74" i="5" s="1"/>
  <c r="D70" i="5"/>
  <c r="D74" i="5" s="1"/>
  <c r="C70" i="5"/>
  <c r="C74" i="5" s="1"/>
  <c r="L70" i="6"/>
  <c r="L74" i="6" s="1"/>
  <c r="K70" i="6"/>
  <c r="K74" i="6" s="1"/>
  <c r="J70" i="6"/>
  <c r="J74" i="6" s="1"/>
  <c r="I70" i="6"/>
  <c r="I74" i="6" s="1"/>
  <c r="H70" i="6"/>
  <c r="H74" i="6" s="1"/>
  <c r="G70" i="6"/>
  <c r="G74" i="6" s="1"/>
  <c r="F70" i="6"/>
  <c r="F74" i="6" s="1"/>
  <c r="E70" i="6"/>
  <c r="E74" i="6" s="1"/>
  <c r="D70" i="6"/>
  <c r="D74" i="6" s="1"/>
  <c r="C70" i="6"/>
  <c r="C74" i="6" s="1"/>
  <c r="L70" i="7"/>
  <c r="L74" i="7" s="1"/>
  <c r="K70" i="7"/>
  <c r="K74" i="7" s="1"/>
  <c r="J70" i="7"/>
  <c r="J74" i="7" s="1"/>
  <c r="I70" i="7"/>
  <c r="I74" i="7" s="1"/>
  <c r="H70" i="7"/>
  <c r="H74" i="7" s="1"/>
  <c r="G70" i="7"/>
  <c r="G74" i="7" s="1"/>
  <c r="F70" i="7"/>
  <c r="F74" i="7" s="1"/>
  <c r="E70" i="7"/>
  <c r="E74" i="7" s="1"/>
  <c r="D70" i="7"/>
  <c r="D74" i="7" s="1"/>
  <c r="C70" i="7"/>
  <c r="C74" i="7" s="1"/>
  <c r="L70" i="8"/>
  <c r="L74" i="8" s="1"/>
  <c r="K70" i="8"/>
  <c r="K74" i="8" s="1"/>
  <c r="J70" i="8"/>
  <c r="J74" i="8" s="1"/>
  <c r="I70" i="8"/>
  <c r="I74" i="8" s="1"/>
  <c r="H70" i="8"/>
  <c r="H74" i="8" s="1"/>
  <c r="G70" i="8"/>
  <c r="G74" i="8" s="1"/>
  <c r="F70" i="8"/>
  <c r="F74" i="8" s="1"/>
  <c r="E70" i="8"/>
  <c r="E74" i="8" s="1"/>
  <c r="D70" i="8"/>
  <c r="D74" i="8" s="1"/>
  <c r="C70" i="8"/>
  <c r="C74" i="8" s="1"/>
  <c r="L70" i="9"/>
  <c r="L74" i="9" s="1"/>
  <c r="K70" i="9"/>
  <c r="K74" i="9" s="1"/>
  <c r="J70" i="9"/>
  <c r="J74" i="9" s="1"/>
  <c r="I70" i="9"/>
  <c r="I74" i="9" s="1"/>
  <c r="H70" i="9"/>
  <c r="H74" i="9" s="1"/>
  <c r="G70" i="9"/>
  <c r="G74" i="9" s="1"/>
  <c r="F70" i="9"/>
  <c r="F74" i="9" s="1"/>
  <c r="E70" i="9"/>
  <c r="E74" i="9" s="1"/>
  <c r="D70" i="9"/>
  <c r="D74" i="9" s="1"/>
  <c r="C70" i="9"/>
  <c r="C74" i="9" s="1"/>
  <c r="L70" i="10"/>
  <c r="L74" i="10" s="1"/>
  <c r="K70" i="10"/>
  <c r="K74" i="10" s="1"/>
  <c r="J70" i="10"/>
  <c r="J74" i="10" s="1"/>
  <c r="I70" i="10"/>
  <c r="I74" i="10" s="1"/>
  <c r="H70" i="10"/>
  <c r="H74" i="10" s="1"/>
  <c r="G70" i="10"/>
  <c r="G74" i="10" s="1"/>
  <c r="F70" i="10"/>
  <c r="F74" i="10" s="1"/>
  <c r="E70" i="10"/>
  <c r="E74" i="10" s="1"/>
  <c r="D70" i="10"/>
  <c r="D74" i="10" s="1"/>
  <c r="C70" i="10"/>
  <c r="C74" i="10" s="1"/>
  <c r="L70" i="11"/>
  <c r="L74" i="11" s="1"/>
  <c r="K70" i="11"/>
  <c r="K74" i="11" s="1"/>
  <c r="J70" i="11"/>
  <c r="J74" i="11" s="1"/>
  <c r="I70" i="11"/>
  <c r="I74" i="11" s="1"/>
  <c r="H70" i="11"/>
  <c r="H74" i="11" s="1"/>
  <c r="G70" i="11"/>
  <c r="G74" i="11" s="1"/>
  <c r="F70" i="11"/>
  <c r="F74" i="11" s="1"/>
  <c r="E70" i="11"/>
  <c r="E74" i="11" s="1"/>
  <c r="D70" i="11"/>
  <c r="D74" i="11" s="1"/>
  <c r="C70" i="11"/>
  <c r="C74" i="11" s="1"/>
  <c r="L70" i="12"/>
  <c r="L74" i="12" s="1"/>
  <c r="K70" i="12"/>
  <c r="K74" i="12" s="1"/>
  <c r="J70" i="12"/>
  <c r="J74" i="12" s="1"/>
  <c r="I70" i="12"/>
  <c r="I74" i="12" s="1"/>
  <c r="H70" i="12"/>
  <c r="H74" i="12" s="1"/>
  <c r="G70" i="12"/>
  <c r="G74" i="12" s="1"/>
  <c r="F70" i="12"/>
  <c r="F74" i="12" s="1"/>
  <c r="E70" i="12"/>
  <c r="E74" i="12" s="1"/>
  <c r="D70" i="12"/>
  <c r="D74" i="12" s="1"/>
  <c r="C70" i="12"/>
  <c r="C74" i="12" s="1"/>
  <c r="L70" i="1"/>
  <c r="L74" i="1" s="1"/>
  <c r="K70" i="1"/>
  <c r="K74" i="1" s="1"/>
  <c r="J70" i="1"/>
  <c r="J74" i="1" s="1"/>
  <c r="I70" i="1"/>
  <c r="I74" i="1" s="1"/>
  <c r="H70" i="1"/>
  <c r="H74" i="1" s="1"/>
  <c r="G70" i="1"/>
  <c r="G74" i="1" s="1"/>
  <c r="F70" i="1"/>
  <c r="F74" i="1" s="1"/>
  <c r="E70" i="1"/>
  <c r="E74" i="1" s="1"/>
  <c r="D70" i="1"/>
  <c r="D74" i="1" s="1"/>
  <c r="C70" i="1"/>
  <c r="C74" i="1" s="1"/>
  <c r="L57" i="2"/>
  <c r="K57" i="2"/>
  <c r="J57" i="2"/>
  <c r="I57" i="2"/>
  <c r="H57" i="2"/>
  <c r="G57" i="2"/>
  <c r="F57" i="2"/>
  <c r="E57" i="2"/>
  <c r="D57" i="2"/>
  <c r="C57" i="2"/>
  <c r="L57" i="3"/>
  <c r="K57" i="3"/>
  <c r="J57" i="3"/>
  <c r="I57" i="3"/>
  <c r="H57" i="3"/>
  <c r="G57" i="3"/>
  <c r="F57" i="3"/>
  <c r="E57" i="3"/>
  <c r="D57" i="3"/>
  <c r="C57" i="3"/>
  <c r="L57" i="4"/>
  <c r="K57" i="4"/>
  <c r="J57" i="4"/>
  <c r="I57" i="4"/>
  <c r="H57" i="4"/>
  <c r="G57" i="4"/>
  <c r="F57" i="4"/>
  <c r="E57" i="4"/>
  <c r="D57" i="4"/>
  <c r="C57" i="4"/>
  <c r="L57" i="5"/>
  <c r="K57" i="5"/>
  <c r="J57" i="5"/>
  <c r="I57" i="5"/>
  <c r="H57" i="5"/>
  <c r="G57" i="5"/>
  <c r="F57" i="5"/>
  <c r="E57" i="5"/>
  <c r="D57" i="5"/>
  <c r="C57" i="5"/>
  <c r="L57" i="6"/>
  <c r="K57" i="6"/>
  <c r="J57" i="6"/>
  <c r="I57" i="6"/>
  <c r="H57" i="6"/>
  <c r="G57" i="6"/>
  <c r="F57" i="6"/>
  <c r="E57" i="6"/>
  <c r="D57" i="6"/>
  <c r="C57" i="6"/>
  <c r="L57" i="7"/>
  <c r="K57" i="7"/>
  <c r="J57" i="7"/>
  <c r="I57" i="7"/>
  <c r="H57" i="7"/>
  <c r="G57" i="7"/>
  <c r="F57" i="7"/>
  <c r="E57" i="7"/>
  <c r="D57" i="7"/>
  <c r="C57" i="7"/>
  <c r="L57" i="8"/>
  <c r="K57" i="8"/>
  <c r="J57" i="8"/>
  <c r="I57" i="8"/>
  <c r="H57" i="8"/>
  <c r="G57" i="8"/>
  <c r="F57" i="8"/>
  <c r="E57" i="8"/>
  <c r="D57" i="8"/>
  <c r="C57" i="8"/>
  <c r="L57" i="9"/>
  <c r="K57" i="9"/>
  <c r="J57" i="9"/>
  <c r="I57" i="9"/>
  <c r="H57" i="9"/>
  <c r="G57" i="9"/>
  <c r="F57" i="9"/>
  <c r="E57" i="9"/>
  <c r="D57" i="9"/>
  <c r="C57" i="9"/>
  <c r="L57" i="10"/>
  <c r="K57" i="10"/>
  <c r="J57" i="10"/>
  <c r="I57" i="10"/>
  <c r="H57" i="10"/>
  <c r="G57" i="10"/>
  <c r="F57" i="10"/>
  <c r="E57" i="10"/>
  <c r="D57" i="10"/>
  <c r="C57" i="10"/>
  <c r="L57" i="11"/>
  <c r="K57" i="11"/>
  <c r="J57" i="11"/>
  <c r="I57" i="11"/>
  <c r="H57" i="11"/>
  <c r="G57" i="11"/>
  <c r="F57" i="11"/>
  <c r="E57" i="11"/>
  <c r="D57" i="11"/>
  <c r="C57" i="11"/>
  <c r="L57" i="12"/>
  <c r="K57" i="12"/>
  <c r="J57" i="12"/>
  <c r="I57" i="12"/>
  <c r="H57" i="12"/>
  <c r="G57" i="12"/>
  <c r="F57" i="12"/>
  <c r="E57" i="12"/>
  <c r="D57" i="12"/>
  <c r="C57" i="12"/>
  <c r="L57" i="1"/>
  <c r="K57" i="1"/>
  <c r="J57" i="1"/>
  <c r="I57" i="1"/>
  <c r="H57" i="1"/>
  <c r="G57" i="1"/>
  <c r="F57" i="1"/>
  <c r="E57" i="1"/>
  <c r="D57" i="1"/>
  <c r="C57" i="1"/>
  <c r="L53" i="2"/>
  <c r="K53" i="2"/>
  <c r="J53" i="2"/>
  <c r="I53" i="2"/>
  <c r="H53" i="2"/>
  <c r="G53" i="2"/>
  <c r="F53" i="2"/>
  <c r="E53" i="2"/>
  <c r="D53" i="2"/>
  <c r="C53" i="2"/>
  <c r="L53" i="3"/>
  <c r="K53" i="3"/>
  <c r="J53" i="3"/>
  <c r="I53" i="3"/>
  <c r="H53" i="3"/>
  <c r="G53" i="3"/>
  <c r="F53" i="3"/>
  <c r="E53" i="3"/>
  <c r="D53" i="3"/>
  <c r="C53" i="3"/>
  <c r="L53" i="4"/>
  <c r="K53" i="4"/>
  <c r="J53" i="4"/>
  <c r="I53" i="4"/>
  <c r="H53" i="4"/>
  <c r="G53" i="4"/>
  <c r="F53" i="4"/>
  <c r="E53" i="4"/>
  <c r="D53" i="4"/>
  <c r="C53" i="4"/>
  <c r="L53" i="5"/>
  <c r="K53" i="5"/>
  <c r="J53" i="5"/>
  <c r="I53" i="5"/>
  <c r="H53" i="5"/>
  <c r="G53" i="5"/>
  <c r="F53" i="5"/>
  <c r="E53" i="5"/>
  <c r="D53" i="5"/>
  <c r="C53" i="5"/>
  <c r="L53" i="6"/>
  <c r="K53" i="6"/>
  <c r="J53" i="6"/>
  <c r="I53" i="6"/>
  <c r="H53" i="6"/>
  <c r="G53" i="6"/>
  <c r="F53" i="6"/>
  <c r="E53" i="6"/>
  <c r="D53" i="6"/>
  <c r="C53" i="6"/>
  <c r="L53" i="7"/>
  <c r="K53" i="7"/>
  <c r="J53" i="7"/>
  <c r="I53" i="7"/>
  <c r="H53" i="7"/>
  <c r="G53" i="7"/>
  <c r="F53" i="7"/>
  <c r="E53" i="7"/>
  <c r="D53" i="7"/>
  <c r="C53" i="7"/>
  <c r="L53" i="8"/>
  <c r="K53" i="8"/>
  <c r="J53" i="8"/>
  <c r="I53" i="8"/>
  <c r="H53" i="8"/>
  <c r="G53" i="8"/>
  <c r="F53" i="8"/>
  <c r="E53" i="8"/>
  <c r="D53" i="8"/>
  <c r="C53" i="8"/>
  <c r="L53" i="9"/>
  <c r="K53" i="9"/>
  <c r="J53" i="9"/>
  <c r="I53" i="9"/>
  <c r="H53" i="9"/>
  <c r="G53" i="9"/>
  <c r="F53" i="9"/>
  <c r="E53" i="9"/>
  <c r="D53" i="9"/>
  <c r="C53" i="9"/>
  <c r="L53" i="10"/>
  <c r="K53" i="10"/>
  <c r="J53" i="10"/>
  <c r="I53" i="10"/>
  <c r="H53" i="10"/>
  <c r="G53" i="10"/>
  <c r="F53" i="10"/>
  <c r="E53" i="10"/>
  <c r="D53" i="10"/>
  <c r="C53" i="10"/>
  <c r="L53" i="11"/>
  <c r="K53" i="11"/>
  <c r="J53" i="11"/>
  <c r="I53" i="11"/>
  <c r="H53" i="11"/>
  <c r="G53" i="11"/>
  <c r="F53" i="11"/>
  <c r="E53" i="11"/>
  <c r="D53" i="11"/>
  <c r="C53" i="11"/>
  <c r="L53" i="12"/>
  <c r="K53" i="12"/>
  <c r="J53" i="12"/>
  <c r="I53" i="12"/>
  <c r="H53" i="12"/>
  <c r="G53" i="12"/>
  <c r="F53" i="12"/>
  <c r="E53" i="12"/>
  <c r="D53" i="12"/>
  <c r="C53" i="12"/>
  <c r="L53" i="1"/>
  <c r="K53" i="1"/>
  <c r="J53" i="1"/>
  <c r="I53" i="1"/>
  <c r="H53" i="1"/>
  <c r="G53" i="1"/>
  <c r="F53" i="1"/>
  <c r="E53" i="1"/>
  <c r="D53" i="1"/>
  <c r="C53" i="1"/>
  <c r="L47" i="2"/>
  <c r="K47" i="2"/>
  <c r="J47" i="2"/>
  <c r="I47" i="2"/>
  <c r="H47" i="2"/>
  <c r="G47" i="2"/>
  <c r="F47" i="2"/>
  <c r="E47" i="2"/>
  <c r="D47" i="2"/>
  <c r="C47" i="2"/>
  <c r="L47" i="3"/>
  <c r="K47" i="3"/>
  <c r="J47" i="3"/>
  <c r="I47" i="3"/>
  <c r="H47" i="3"/>
  <c r="G47" i="3"/>
  <c r="F47" i="3"/>
  <c r="E47" i="3"/>
  <c r="D47" i="3"/>
  <c r="C47" i="3"/>
  <c r="L47" i="4"/>
  <c r="K47" i="4"/>
  <c r="J47" i="4"/>
  <c r="I47" i="4"/>
  <c r="H47" i="4"/>
  <c r="G47" i="4"/>
  <c r="F47" i="4"/>
  <c r="E47" i="4"/>
  <c r="D47" i="4"/>
  <c r="C47" i="4"/>
  <c r="L47" i="5"/>
  <c r="K47" i="5"/>
  <c r="J47" i="5"/>
  <c r="I47" i="5"/>
  <c r="H47" i="5"/>
  <c r="G47" i="5"/>
  <c r="F47" i="5"/>
  <c r="E47" i="5"/>
  <c r="D47" i="5"/>
  <c r="C47" i="5"/>
  <c r="L47" i="6"/>
  <c r="K47" i="6"/>
  <c r="J47" i="6"/>
  <c r="I47" i="6"/>
  <c r="H47" i="6"/>
  <c r="G47" i="6"/>
  <c r="F47" i="6"/>
  <c r="E47" i="6"/>
  <c r="D47" i="6"/>
  <c r="C47" i="6"/>
  <c r="L47" i="7"/>
  <c r="K47" i="7"/>
  <c r="J47" i="7"/>
  <c r="I47" i="7"/>
  <c r="H47" i="7"/>
  <c r="G47" i="7"/>
  <c r="F47" i="7"/>
  <c r="E47" i="7"/>
  <c r="D47" i="7"/>
  <c r="C47" i="7"/>
  <c r="L47" i="8"/>
  <c r="K47" i="8"/>
  <c r="J47" i="8"/>
  <c r="I47" i="8"/>
  <c r="H47" i="8"/>
  <c r="G47" i="8"/>
  <c r="F47" i="8"/>
  <c r="E47" i="8"/>
  <c r="D47" i="8"/>
  <c r="C47" i="8"/>
  <c r="L47" i="9"/>
  <c r="K47" i="9"/>
  <c r="J47" i="9"/>
  <c r="I47" i="9"/>
  <c r="H47" i="9"/>
  <c r="G47" i="9"/>
  <c r="F47" i="9"/>
  <c r="E47" i="9"/>
  <c r="D47" i="9"/>
  <c r="C47" i="9"/>
  <c r="L47" i="10"/>
  <c r="K47" i="10"/>
  <c r="J47" i="10"/>
  <c r="I47" i="10"/>
  <c r="H47" i="10"/>
  <c r="G47" i="10"/>
  <c r="F47" i="10"/>
  <c r="E47" i="10"/>
  <c r="D47" i="10"/>
  <c r="C47" i="10"/>
  <c r="L47" i="11"/>
  <c r="K47" i="11"/>
  <c r="J47" i="11"/>
  <c r="I47" i="11"/>
  <c r="H47" i="11"/>
  <c r="G47" i="11"/>
  <c r="F47" i="11"/>
  <c r="E47" i="11"/>
  <c r="D47" i="11"/>
  <c r="C47" i="11"/>
  <c r="L47" i="12"/>
  <c r="K47" i="12"/>
  <c r="J47" i="12"/>
  <c r="I47" i="12"/>
  <c r="H47" i="12"/>
  <c r="G47" i="12"/>
  <c r="F47" i="12"/>
  <c r="E47" i="12"/>
  <c r="D47" i="12"/>
  <c r="C47" i="12"/>
  <c r="L47" i="1"/>
  <c r="K47" i="1"/>
  <c r="J47" i="1"/>
  <c r="I47" i="1"/>
  <c r="H47" i="1"/>
  <c r="G47" i="1"/>
  <c r="F47" i="1"/>
  <c r="E47" i="1"/>
  <c r="D47" i="1"/>
  <c r="C47" i="1"/>
  <c r="L43" i="2"/>
  <c r="L63" i="2" s="1"/>
  <c r="K43" i="2"/>
  <c r="K63" i="2" s="1"/>
  <c r="J43" i="2"/>
  <c r="J63" i="2" s="1"/>
  <c r="I43" i="2"/>
  <c r="I63" i="2" s="1"/>
  <c r="H43" i="2"/>
  <c r="H63" i="2" s="1"/>
  <c r="G43" i="2"/>
  <c r="G63" i="2" s="1"/>
  <c r="F43" i="2"/>
  <c r="F63" i="2" s="1"/>
  <c r="E43" i="2"/>
  <c r="E63" i="2" s="1"/>
  <c r="D43" i="2"/>
  <c r="D63" i="2" s="1"/>
  <c r="C43" i="2"/>
  <c r="C63" i="2" s="1"/>
  <c r="L43" i="3"/>
  <c r="L63" i="3" s="1"/>
  <c r="K43" i="3"/>
  <c r="K63" i="3" s="1"/>
  <c r="J43" i="3"/>
  <c r="J63" i="3" s="1"/>
  <c r="I43" i="3"/>
  <c r="I63" i="3" s="1"/>
  <c r="H43" i="3"/>
  <c r="H63" i="3" s="1"/>
  <c r="G43" i="3"/>
  <c r="G63" i="3" s="1"/>
  <c r="F43" i="3"/>
  <c r="F63" i="3" s="1"/>
  <c r="E43" i="3"/>
  <c r="E63" i="3" s="1"/>
  <c r="D43" i="3"/>
  <c r="D63" i="3" s="1"/>
  <c r="C43" i="3"/>
  <c r="C63" i="3" s="1"/>
  <c r="L43" i="4"/>
  <c r="L63" i="4" s="1"/>
  <c r="K43" i="4"/>
  <c r="K63" i="4" s="1"/>
  <c r="J43" i="4"/>
  <c r="J63" i="4" s="1"/>
  <c r="I43" i="4"/>
  <c r="I63" i="4" s="1"/>
  <c r="H43" i="4"/>
  <c r="H63" i="4" s="1"/>
  <c r="G43" i="4"/>
  <c r="G63" i="4" s="1"/>
  <c r="F43" i="4"/>
  <c r="F63" i="4" s="1"/>
  <c r="E43" i="4"/>
  <c r="E63" i="4" s="1"/>
  <c r="D43" i="4"/>
  <c r="D63" i="4" s="1"/>
  <c r="C43" i="4"/>
  <c r="C63" i="4" s="1"/>
  <c r="L43" i="5"/>
  <c r="L63" i="5" s="1"/>
  <c r="K43" i="5"/>
  <c r="K63" i="5" s="1"/>
  <c r="J43" i="5"/>
  <c r="J63" i="5" s="1"/>
  <c r="I43" i="5"/>
  <c r="I63" i="5" s="1"/>
  <c r="H43" i="5"/>
  <c r="H63" i="5" s="1"/>
  <c r="G43" i="5"/>
  <c r="G63" i="5" s="1"/>
  <c r="F43" i="5"/>
  <c r="F63" i="5" s="1"/>
  <c r="E43" i="5"/>
  <c r="E63" i="5" s="1"/>
  <c r="D43" i="5"/>
  <c r="D63" i="5" s="1"/>
  <c r="C43" i="5"/>
  <c r="C63" i="5" s="1"/>
  <c r="L43" i="6"/>
  <c r="L63" i="6" s="1"/>
  <c r="K43" i="6"/>
  <c r="K63" i="6" s="1"/>
  <c r="J43" i="6"/>
  <c r="J63" i="6" s="1"/>
  <c r="I43" i="6"/>
  <c r="I63" i="6" s="1"/>
  <c r="H43" i="6"/>
  <c r="H63" i="6" s="1"/>
  <c r="G43" i="6"/>
  <c r="G63" i="6" s="1"/>
  <c r="F43" i="6"/>
  <c r="F63" i="6" s="1"/>
  <c r="E43" i="6"/>
  <c r="E63" i="6" s="1"/>
  <c r="D43" i="6"/>
  <c r="D63" i="6" s="1"/>
  <c r="C43" i="6"/>
  <c r="C63" i="6" s="1"/>
  <c r="L43" i="7"/>
  <c r="L63" i="7" s="1"/>
  <c r="K43" i="7"/>
  <c r="K63" i="7" s="1"/>
  <c r="J43" i="7"/>
  <c r="J63" i="7" s="1"/>
  <c r="I43" i="7"/>
  <c r="I63" i="7" s="1"/>
  <c r="H43" i="7"/>
  <c r="H63" i="7" s="1"/>
  <c r="G43" i="7"/>
  <c r="G63" i="7" s="1"/>
  <c r="F43" i="7"/>
  <c r="F63" i="7" s="1"/>
  <c r="E43" i="7"/>
  <c r="E63" i="7" s="1"/>
  <c r="D43" i="7"/>
  <c r="D63" i="7" s="1"/>
  <c r="C43" i="7"/>
  <c r="C63" i="7" s="1"/>
  <c r="L43" i="8"/>
  <c r="L63" i="8" s="1"/>
  <c r="K43" i="8"/>
  <c r="K63" i="8" s="1"/>
  <c r="J43" i="8"/>
  <c r="J63" i="8" s="1"/>
  <c r="I43" i="8"/>
  <c r="I63" i="8" s="1"/>
  <c r="H43" i="8"/>
  <c r="H63" i="8" s="1"/>
  <c r="G43" i="8"/>
  <c r="G63" i="8" s="1"/>
  <c r="F43" i="8"/>
  <c r="F63" i="8" s="1"/>
  <c r="E43" i="8"/>
  <c r="E63" i="8" s="1"/>
  <c r="D43" i="8"/>
  <c r="D63" i="8" s="1"/>
  <c r="C43" i="8"/>
  <c r="C63" i="8" s="1"/>
  <c r="L43" i="9"/>
  <c r="L63" i="9" s="1"/>
  <c r="K43" i="9"/>
  <c r="K63" i="9" s="1"/>
  <c r="J43" i="9"/>
  <c r="J63" i="9" s="1"/>
  <c r="I43" i="9"/>
  <c r="I63" i="9" s="1"/>
  <c r="H43" i="9"/>
  <c r="H63" i="9" s="1"/>
  <c r="G43" i="9"/>
  <c r="G63" i="9" s="1"/>
  <c r="F43" i="9"/>
  <c r="F63" i="9" s="1"/>
  <c r="E43" i="9"/>
  <c r="E63" i="9" s="1"/>
  <c r="D43" i="9"/>
  <c r="D63" i="9" s="1"/>
  <c r="C43" i="9"/>
  <c r="C63" i="9" s="1"/>
  <c r="L43" i="10"/>
  <c r="L63" i="10" s="1"/>
  <c r="K43" i="10"/>
  <c r="K63" i="10" s="1"/>
  <c r="J43" i="10"/>
  <c r="J63" i="10" s="1"/>
  <c r="I43" i="10"/>
  <c r="I63" i="10" s="1"/>
  <c r="H43" i="10"/>
  <c r="H63" i="10" s="1"/>
  <c r="G43" i="10"/>
  <c r="G63" i="10" s="1"/>
  <c r="F43" i="10"/>
  <c r="F63" i="10" s="1"/>
  <c r="E43" i="10"/>
  <c r="E63" i="10" s="1"/>
  <c r="D43" i="10"/>
  <c r="D63" i="10" s="1"/>
  <c r="C43" i="10"/>
  <c r="C63" i="10" s="1"/>
  <c r="L43" i="11"/>
  <c r="L63" i="11" s="1"/>
  <c r="K43" i="11"/>
  <c r="K63" i="11" s="1"/>
  <c r="J43" i="11"/>
  <c r="J63" i="11" s="1"/>
  <c r="I43" i="11"/>
  <c r="I63" i="11" s="1"/>
  <c r="H43" i="11"/>
  <c r="H63" i="11" s="1"/>
  <c r="G43" i="11"/>
  <c r="G63" i="11" s="1"/>
  <c r="F43" i="11"/>
  <c r="F63" i="11" s="1"/>
  <c r="E43" i="11"/>
  <c r="E63" i="11" s="1"/>
  <c r="D43" i="11"/>
  <c r="D63" i="11" s="1"/>
  <c r="C43" i="11"/>
  <c r="C63" i="11" s="1"/>
  <c r="L43" i="12"/>
  <c r="L63" i="12" s="1"/>
  <c r="K43" i="12"/>
  <c r="K63" i="12" s="1"/>
  <c r="J43" i="12"/>
  <c r="J63" i="12" s="1"/>
  <c r="I43" i="12"/>
  <c r="I63" i="12" s="1"/>
  <c r="H43" i="12"/>
  <c r="H63" i="12" s="1"/>
  <c r="G43" i="12"/>
  <c r="G63" i="12" s="1"/>
  <c r="F43" i="12"/>
  <c r="F63" i="12" s="1"/>
  <c r="E43" i="12"/>
  <c r="E63" i="12" s="1"/>
  <c r="D43" i="12"/>
  <c r="D63" i="12" s="1"/>
  <c r="C43" i="12"/>
  <c r="C63" i="12" s="1"/>
  <c r="L43" i="1"/>
  <c r="L63" i="1" s="1"/>
  <c r="K43" i="1"/>
  <c r="K63" i="1" s="1"/>
  <c r="J43" i="1"/>
  <c r="J63" i="1" s="1"/>
  <c r="I43" i="1"/>
  <c r="I63" i="1" s="1"/>
  <c r="H43" i="1"/>
  <c r="H63" i="1" s="1"/>
  <c r="G43" i="1"/>
  <c r="G63" i="1" s="1"/>
  <c r="F43" i="1"/>
  <c r="F63" i="1" s="1"/>
  <c r="E43" i="1"/>
  <c r="E63" i="1" s="1"/>
  <c r="D43" i="1"/>
  <c r="D63" i="1" s="1"/>
  <c r="C43" i="1"/>
  <c r="C63" i="1" s="1"/>
</calcChain>
</file>

<file path=xl/sharedStrings.xml><?xml version="1.0" encoding="utf-8"?>
<sst xmlns="http://schemas.openxmlformats.org/spreadsheetml/2006/main" count="1104" uniqueCount="74">
  <si>
    <t>Gauteng: City of Ekurhuleni (EKU) - Table A5 Budgeted Capital Expenditure by Functional Classification and Funding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</si>
  <si>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</si>
  <si>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</si>
  <si>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</si>
  <si>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</si>
  <si>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</si>
  <si>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</si>
  <si>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</si>
  <si>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</si>
  <si>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</si>
  <si>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</si>
  <si>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</si>
  <si>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</si>
  <si>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</si>
  <si>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</si>
  <si>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</si>
  <si>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</si>
  <si>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</si>
  <si>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Capital Expenditure - Functional</t>
  </si>
  <si>
    <t>Municipal governance and administration</t>
  </si>
  <si>
    <t xml:space="preserve"> </t>
  </si>
  <si>
    <t>Executive and council</t>
  </si>
  <si>
    <t>Finance and administration</t>
  </si>
  <si>
    <t>Internal audit</t>
  </si>
  <si>
    <t>Community and public safety</t>
  </si>
  <si>
    <t>Community and social services</t>
  </si>
  <si>
    <t>Sport and recreation</t>
  </si>
  <si>
    <t>Public safety</t>
  </si>
  <si>
    <t>Housing</t>
  </si>
  <si>
    <t>Health</t>
  </si>
  <si>
    <t>Economic and environmental services</t>
  </si>
  <si>
    <t>Planning and development</t>
  </si>
  <si>
    <t>Road transport</t>
  </si>
  <si>
    <t>Environmental protection</t>
  </si>
  <si>
    <t>Trading services</t>
  </si>
  <si>
    <t>Energy sources</t>
  </si>
  <si>
    <t>Water management</t>
  </si>
  <si>
    <t>Waste water management</t>
  </si>
  <si>
    <t>Waste management</t>
  </si>
  <si>
    <t>Other</t>
  </si>
  <si>
    <t>Total Capital Expenditure - Functional</t>
  </si>
  <si>
    <t>3</t>
  </si>
  <si>
    <t/>
  </si>
  <si>
    <t>Funded by</t>
  </si>
  <si>
    <t>National Government</t>
  </si>
  <si>
    <t>Provincial Government</t>
  </si>
  <si>
    <t>District Municipality</t>
  </si>
  <si>
    <t>Transfers and subsidies - capital (monetary allocations) (Nat / Prov Departm Agencies, Households, Non-profit Institutions, Private Enterprises, Public Corporatons, Higher Educ Institutions)</t>
  </si>
  <si>
    <t>Transfers recognised - capital</t>
  </si>
  <si>
    <t>4</t>
  </si>
  <si>
    <t>Borrowing</t>
  </si>
  <si>
    <t>6</t>
  </si>
  <si>
    <t>Internally generated funds</t>
  </si>
  <si>
    <t>Total Capital Funding</t>
  </si>
  <si>
    <t>7</t>
  </si>
  <si>
    <t>Gauteng: City of Johannesburg (JHB) - Table A5 Budgeted Capital Expenditure by Functional Classification and Funding for 4th Quarter ended 30 June 2024 (Figures Finalised as at 2024/07/29)</t>
  </si>
  <si>
    <t>Gauteng: City of Tshwane (TSH) - Table A5 Budgeted Capital Expenditure by Functional Classification and Funding for 4th Quarter ended 30 June 2024 (Figures Finalised as at 2024/07/29)</t>
  </si>
  <si>
    <t>Gauteng: Emfuleni (GT421) - Table A5 Budgeted Capital Expenditure by Functional Classification and Funding for 4th Quarter ended 30 June 2024 (Figures Finalised as at 2024/07/29)</t>
  </si>
  <si>
    <t>Gauteng: Midvaal (GT422) - Table A5 Budgeted Capital Expenditure by Functional Classification and Funding for 4th Quarter ended 30 June 2024 (Figures Finalised as at 2024/07/29)</t>
  </si>
  <si>
    <t>Gauteng: Lesedi (GT423) - Table A5 Budgeted Capital Expenditure by Functional Classification and Funding for 4th Quarter ended 30 June 2024 (Figures Finalised as at 2024/07/29)</t>
  </si>
  <si>
    <t>Gauteng: Sedibeng (DC42) - Table A5 Budgeted Capital Expenditure by Functional Classification and Funding for 4th Quarter ended 30 June 2024 (Figures Finalised as at 2024/07/29)</t>
  </si>
  <si>
    <t>Gauteng: Mogale City (GT481) - Table A5 Budgeted Capital Expenditure by Functional Classification and Funding for 4th Quarter ended 30 June 2024 (Figures Finalised as at 2024/07/29)</t>
  </si>
  <si>
    <t>Gauteng: Merafong City (GT484) - Table A5 Budgeted Capital Expenditure by Functional Classification and Funding for 4th Quarter ended 30 June 2024 (Figures Finalised as at 2024/07/29)</t>
  </si>
  <si>
    <t>Gauteng: Rand West City (GT485) - Table A5 Budgeted Capital Expenditure by Functional Classification and Funding for 4th Quarter ended 30 June 2024 (Figures Finalised as at 2024/07/29)</t>
  </si>
  <si>
    <t>Gauteng: West Rand (DC48) - Table A5 Budgeted Capital Expenditure by Functional Classification and Funding for 4th Quarter ended 30 June 2024 (Figures Finalised as at 2024/07/29)</t>
  </si>
  <si>
    <t>Summary - Table A5 Budgeted Capital Expenditure by Functional Classification and Funding for 4th Quarter ended 30 June 2024 (Figures Finalised as at 2024/07/29)</t>
  </si>
  <si>
    <t>References</t>
  </si>
  <si>
    <t>1. Municipalities may choose to appropriate for capital expenditure for three years or for one year (if one year appropriation projected expenditure required for yr2 and yr3).</t>
  </si>
  <si>
    <t>2. Include capital component of PPP unitary payment. Note that capital transfers are only appropriated to municipalities for the budget year</t>
  </si>
  <si>
    <t>3. Capital expenditure by functional classification must reconcile to the appropriations by vote</t>
  </si>
  <si>
    <t>4. Must reconcile to supporting table SA20 and to Budgeted Financial Performance (revenue and expenditure)</t>
  </si>
  <si>
    <t>6. Include finance leases and PPP capital funding component of unitary payment - total borrowing/repayments to reconcile to changes in Table SA17</t>
  </si>
  <si>
    <t>7. Total Capital Funding must balance with Total Capital Expenditure</t>
  </si>
  <si>
    <t>8. Include any capitalised interest (MFMA section 46) as part of relevant capital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</si>
</sst>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10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b/>
      <i/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6" fillId="0" borderId="12" xfId="0" applyFont="1" applyBorder="1" applyAlignment="1">
      <alignment horizontal="left" indent="1"/>
    </xf>
    <xf numFmtId="0" fontId="5" fillId="0" borderId="13" xfId="0" applyFont="1" applyBorder="1" applyAlignment="1">
      <alignment horizontal="center"/>
    </xf>
    <xf numFmtId="0" fontId="5" fillId="0" borderId="12" xfId="0" applyFont="1" applyBorder="1" applyAlignment="1">
      <alignment horizontal="left" indent="2"/>
    </xf>
    <xf numFmtId="0" fontId="3" fillId="0" borderId="23" xfId="0" applyFont="1" applyBorder="1"/>
    <xf numFmtId="0" fontId="5" fillId="0" borderId="24" xfId="0" applyFont="1" applyBorder="1" applyAlignment="1">
      <alignment horizontal="center"/>
    </xf>
    <xf numFmtId="0" fontId="5" fillId="0" borderId="12" xfId="0" applyFont="1" applyBorder="1"/>
    <xf numFmtId="0" fontId="7" fillId="0" borderId="13" xfId="0" applyFont="1" applyBorder="1" applyAlignment="1">
      <alignment horizontal="center"/>
    </xf>
    <xf numFmtId="0" fontId="8" fillId="0" borderId="17" xfId="0" applyFont="1" applyBorder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/>
    </xf>
    <xf numFmtId="0" fontId="6" fillId="0" borderId="0" xfId="0" applyFont="1"/>
    <xf numFmtId="165" fontId="6" fillId="0" borderId="0" xfId="0" applyNumberFormat="1" applyFont="1"/>
    <xf numFmtId="0" fontId="9" fillId="0" borderId="0" xfId="0" quotePrefix="1" applyFont="1" applyAlignment="1">
      <alignment horizontal="left" wrapText="1"/>
    </xf>
    <xf numFmtId="166" fontId="3" fillId="0" borderId="13" xfId="0" applyNumberFormat="1" applyFont="1" applyBorder="1"/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20" xfId="0" applyNumberFormat="1" applyFont="1" applyBorder="1"/>
    <xf numFmtId="166" fontId="3" fillId="0" borderId="21" xfId="0" applyNumberFormat="1" applyFont="1" applyBorder="1"/>
    <xf numFmtId="166" fontId="3" fillId="0" borderId="22" xfId="0" applyNumberFormat="1" applyFont="1" applyBorder="1"/>
    <xf numFmtId="166" fontId="5" fillId="0" borderId="13" xfId="0" applyNumberFormat="1" applyFont="1" applyBorder="1"/>
    <xf numFmtId="166" fontId="5" fillId="0" borderId="21" xfId="0" applyNumberFormat="1" applyFont="1" applyBorder="1"/>
    <xf numFmtId="166" fontId="5" fillId="0" borderId="12" xfId="0" applyNumberFormat="1" applyFont="1" applyBorder="1"/>
    <xf numFmtId="166" fontId="5" fillId="0" borderId="20" xfId="0" applyNumberFormat="1" applyFont="1" applyBorder="1"/>
    <xf numFmtId="166" fontId="5" fillId="0" borderId="0" xfId="0" applyNumberFormat="1" applyFont="1"/>
    <xf numFmtId="166" fontId="5" fillId="0" borderId="19" xfId="0" applyNumberFormat="1" applyFont="1" applyBorder="1"/>
    <xf numFmtId="166" fontId="5" fillId="0" borderId="13" xfId="1" applyNumberFormat="1" applyFont="1" applyFill="1" applyBorder="1" applyProtection="1"/>
    <xf numFmtId="166" fontId="5" fillId="0" borderId="21" xfId="1" applyNumberFormat="1" applyFont="1" applyFill="1" applyBorder="1" applyProtection="1"/>
    <xf numFmtId="166" fontId="5" fillId="0" borderId="12" xfId="1" applyNumberFormat="1" applyFont="1" applyFill="1" applyBorder="1" applyProtection="1"/>
    <xf numFmtId="166" fontId="5" fillId="0" borderId="20" xfId="1" applyNumberFormat="1" applyFont="1" applyFill="1" applyBorder="1" applyProtection="1"/>
    <xf numFmtId="166" fontId="5" fillId="0" borderId="0" xfId="1" applyNumberFormat="1" applyFont="1" applyFill="1" applyBorder="1" applyProtection="1"/>
    <xf numFmtId="166" fontId="5" fillId="0" borderId="19" xfId="1" applyNumberFormat="1" applyFont="1" applyFill="1" applyBorder="1" applyProtection="1"/>
    <xf numFmtId="166" fontId="3" fillId="0" borderId="12" xfId="0" applyNumberFormat="1" applyFont="1" applyBorder="1"/>
    <xf numFmtId="166" fontId="3" fillId="0" borderId="0" xfId="0" applyNumberFormat="1" applyFont="1"/>
    <xf numFmtId="166" fontId="5" fillId="0" borderId="18" xfId="0" applyNumberFormat="1" applyFont="1" applyBorder="1"/>
    <xf numFmtId="166" fontId="5" fillId="0" borderId="22" xfId="0" applyNumberFormat="1" applyFont="1" applyBorder="1"/>
    <xf numFmtId="166" fontId="3" fillId="0" borderId="28" xfId="0" applyNumberFormat="1" applyFont="1" applyBorder="1"/>
    <xf numFmtId="166" fontId="3" fillId="0" borderId="29" xfId="0" applyNumberFormat="1" applyFont="1" applyBorder="1"/>
    <xf numFmtId="166" fontId="3" fillId="0" borderId="30" xfId="0" applyNumberFormat="1" applyFont="1" applyBorder="1"/>
    <xf numFmtId="166" fontId="3" fillId="0" borderId="31" xfId="0" applyNumberFormat="1" applyFont="1" applyBorder="1"/>
    <xf numFmtId="166" fontId="3" fillId="0" borderId="32" xfId="0" applyNumberFormat="1" applyFont="1" applyBorder="1"/>
    <xf numFmtId="166" fontId="3" fillId="0" borderId="33" xfId="0" applyNumberFormat="1" applyFont="1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2" xfId="0" applyFont="1" applyBorder="1"/>
    <xf numFmtId="166" fontId="3" fillId="0" borderId="3" xfId="0" applyNumberFormat="1" applyFont="1" applyBorder="1" applyAlignment="1">
      <alignment horizontal="center"/>
    </xf>
    <xf numFmtId="166" fontId="3" fillId="0" borderId="14" xfId="0" applyNumberFormat="1" applyFont="1" applyBorder="1" applyAlignment="1">
      <alignment horizontal="center"/>
    </xf>
    <xf numFmtId="166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/>
    </xf>
    <xf numFmtId="166" fontId="3" fillId="0" borderId="17" xfId="0" applyNumberFormat="1" applyFont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66" fontId="3" fillId="0" borderId="24" xfId="0" applyNumberFormat="1" applyFont="1" applyBorder="1"/>
    <xf numFmtId="166" fontId="3" fillId="0" borderId="25" xfId="0" applyNumberFormat="1" applyFont="1" applyBorder="1"/>
    <xf numFmtId="166" fontId="3" fillId="0" borderId="23" xfId="0" applyNumberFormat="1" applyFont="1" applyBorder="1"/>
    <xf numFmtId="166" fontId="3" fillId="0" borderId="11" xfId="0" applyNumberFormat="1" applyFont="1" applyBorder="1"/>
    <xf numFmtId="166" fontId="3" fillId="0" borderId="26" xfId="0" applyNumberFormat="1" applyFont="1" applyBorder="1"/>
    <xf numFmtId="166" fontId="3" fillId="0" borderId="27" xfId="0" applyNumberFormat="1" applyFont="1" applyBorder="1"/>
    <xf numFmtId="0" fontId="3" fillId="0" borderId="12" xfId="0" applyFont="1" applyBorder="1" applyAlignment="1">
      <alignment horizontal="left" indent="1"/>
    </xf>
    <xf numFmtId="0" fontId="0" fillId="0" borderId="17" xfId="0" applyBorder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0" xfId="0" quotePrefix="1" applyFont="1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83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42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1488612206</v>
      </c>
      <c r="D43" s="14">
        <f t="shared" ref="D43:L43" si="0">SUM(D44:D46)</f>
        <v>1571506452</v>
      </c>
      <c r="E43" s="15">
        <f t="shared" si="0"/>
        <v>14036173218</v>
      </c>
      <c r="F43" s="16">
        <f t="shared" si="0"/>
        <v>1216043874</v>
      </c>
      <c r="G43" s="14">
        <f t="shared" si="0"/>
        <v>1028071828</v>
      </c>
      <c r="H43" s="17">
        <f>SUM(H44:H46)</f>
        <v>1028071828</v>
      </c>
      <c r="I43" s="18">
        <f t="shared" si="0"/>
        <v>2111093343</v>
      </c>
      <c r="J43" s="19">
        <f t="shared" si="0"/>
        <v>1652238597</v>
      </c>
      <c r="K43" s="14">
        <f t="shared" si="0"/>
        <v>1077379464</v>
      </c>
      <c r="L43" s="17">
        <f t="shared" si="0"/>
        <v>1251508479</v>
      </c>
    </row>
    <row r="44" spans="1:12" ht="13.5" x14ac:dyDescent="0.25">
      <c r="A44" s="3" t="s">
        <v>21</v>
      </c>
      <c r="B44" s="2" t="s">
        <v>20</v>
      </c>
      <c r="C44" s="20">
        <v>52537948</v>
      </c>
      <c r="D44" s="20">
        <v>84608834</v>
      </c>
      <c r="E44" s="21">
        <v>103983096</v>
      </c>
      <c r="F44" s="22">
        <v>90730800</v>
      </c>
      <c r="G44" s="20">
        <v>40267400</v>
      </c>
      <c r="H44" s="23">
        <v>40267400</v>
      </c>
      <c r="I44" s="24">
        <v>23401465</v>
      </c>
      <c r="J44" s="25">
        <v>68203711</v>
      </c>
      <c r="K44" s="20">
        <v>63922930</v>
      </c>
      <c r="L44" s="21">
        <v>59265024</v>
      </c>
    </row>
    <row r="45" spans="1:12" ht="13.5" x14ac:dyDescent="0.25">
      <c r="A45" s="3" t="s">
        <v>22</v>
      </c>
      <c r="B45" s="2" t="s">
        <v>20</v>
      </c>
      <c r="C45" s="26">
        <v>1436083429</v>
      </c>
      <c r="D45" s="26">
        <v>1486769557</v>
      </c>
      <c r="E45" s="27">
        <v>13931988924</v>
      </c>
      <c r="F45" s="28">
        <v>1124213074</v>
      </c>
      <c r="G45" s="26">
        <v>987124428</v>
      </c>
      <c r="H45" s="29">
        <v>987124428</v>
      </c>
      <c r="I45" s="30">
        <v>2087609878</v>
      </c>
      <c r="J45" s="31">
        <v>1581084343</v>
      </c>
      <c r="K45" s="26">
        <v>1013121534</v>
      </c>
      <c r="L45" s="27">
        <v>1191943455</v>
      </c>
    </row>
    <row r="46" spans="1:12" ht="13.5" x14ac:dyDescent="0.25">
      <c r="A46" s="3" t="s">
        <v>23</v>
      </c>
      <c r="B46" s="2" t="s">
        <v>20</v>
      </c>
      <c r="C46" s="20">
        <v>-9171</v>
      </c>
      <c r="D46" s="20">
        <v>128061</v>
      </c>
      <c r="E46" s="21">
        <v>201198</v>
      </c>
      <c r="F46" s="22">
        <v>1100000</v>
      </c>
      <c r="G46" s="20">
        <v>680000</v>
      </c>
      <c r="H46" s="23">
        <v>680000</v>
      </c>
      <c r="I46" s="24">
        <v>82000</v>
      </c>
      <c r="J46" s="25">
        <v>2950543</v>
      </c>
      <c r="K46" s="20">
        <v>335000</v>
      </c>
      <c r="L46" s="21">
        <v>300000</v>
      </c>
    </row>
    <row r="47" spans="1:12" ht="13.5" x14ac:dyDescent="0.25">
      <c r="A47" s="1" t="s">
        <v>24</v>
      </c>
      <c r="B47" s="2" t="s">
        <v>20</v>
      </c>
      <c r="C47" s="14">
        <f>SUM(C48:C52)</f>
        <v>4206600325</v>
      </c>
      <c r="D47" s="14">
        <f t="shared" ref="D47:L47" si="1">SUM(D48:D52)</f>
        <v>3020991666</v>
      </c>
      <c r="E47" s="18">
        <f t="shared" si="1"/>
        <v>2987652779</v>
      </c>
      <c r="F47" s="32">
        <f t="shared" si="1"/>
        <v>3530413333</v>
      </c>
      <c r="G47" s="14">
        <f t="shared" si="1"/>
        <v>3195978458</v>
      </c>
      <c r="H47" s="17">
        <f>SUM(H48:H52)</f>
        <v>3195978458</v>
      </c>
      <c r="I47" s="33">
        <f t="shared" si="1"/>
        <v>1770929693</v>
      </c>
      <c r="J47" s="16">
        <f t="shared" si="1"/>
        <v>2902057694</v>
      </c>
      <c r="K47" s="14">
        <f t="shared" si="1"/>
        <v>3272144492</v>
      </c>
      <c r="L47" s="18">
        <f t="shared" si="1"/>
        <v>2848834193</v>
      </c>
    </row>
    <row r="48" spans="1:12" ht="13.5" x14ac:dyDescent="0.25">
      <c r="A48" s="3" t="s">
        <v>25</v>
      </c>
      <c r="B48" s="2" t="s">
        <v>20</v>
      </c>
      <c r="C48" s="20">
        <v>230382433</v>
      </c>
      <c r="D48" s="20">
        <v>356158189</v>
      </c>
      <c r="E48" s="21">
        <v>410376036</v>
      </c>
      <c r="F48" s="22">
        <v>401716197</v>
      </c>
      <c r="G48" s="20">
        <v>329505293</v>
      </c>
      <c r="H48" s="23">
        <v>329505293</v>
      </c>
      <c r="I48" s="24">
        <v>229437907</v>
      </c>
      <c r="J48" s="25">
        <v>261817757</v>
      </c>
      <c r="K48" s="20">
        <v>318316163</v>
      </c>
      <c r="L48" s="21">
        <v>366231035</v>
      </c>
    </row>
    <row r="49" spans="1:12" ht="13.5" x14ac:dyDescent="0.25">
      <c r="A49" s="3" t="s">
        <v>26</v>
      </c>
      <c r="B49" s="2" t="s">
        <v>20</v>
      </c>
      <c r="C49" s="20">
        <v>216856174</v>
      </c>
      <c r="D49" s="20">
        <v>111225566</v>
      </c>
      <c r="E49" s="21">
        <v>107595225</v>
      </c>
      <c r="F49" s="22">
        <v>100532835</v>
      </c>
      <c r="G49" s="20">
        <v>99225395</v>
      </c>
      <c r="H49" s="23">
        <v>99225395</v>
      </c>
      <c r="I49" s="24">
        <v>100338814</v>
      </c>
      <c r="J49" s="25">
        <v>128618409</v>
      </c>
      <c r="K49" s="20">
        <v>113229401</v>
      </c>
      <c r="L49" s="21">
        <v>96103400</v>
      </c>
    </row>
    <row r="50" spans="1:12" ht="13.5" x14ac:dyDescent="0.25">
      <c r="A50" s="3" t="s">
        <v>27</v>
      </c>
      <c r="B50" s="2" t="s">
        <v>20</v>
      </c>
      <c r="C50" s="20">
        <v>232375759</v>
      </c>
      <c r="D50" s="20">
        <v>120112483</v>
      </c>
      <c r="E50" s="21">
        <v>113977292</v>
      </c>
      <c r="F50" s="22">
        <v>90544000</v>
      </c>
      <c r="G50" s="20">
        <v>124525493</v>
      </c>
      <c r="H50" s="23">
        <v>124525493</v>
      </c>
      <c r="I50" s="24">
        <v>47542826</v>
      </c>
      <c r="J50" s="25">
        <v>94504000</v>
      </c>
      <c r="K50" s="20">
        <v>103504205</v>
      </c>
      <c r="L50" s="21">
        <v>112892196</v>
      </c>
    </row>
    <row r="51" spans="1:12" ht="13.5" x14ac:dyDescent="0.25">
      <c r="A51" s="3" t="s">
        <v>28</v>
      </c>
      <c r="B51" s="2" t="s">
        <v>20</v>
      </c>
      <c r="C51" s="20">
        <v>3431667151</v>
      </c>
      <c r="D51" s="20">
        <v>2356855948</v>
      </c>
      <c r="E51" s="21">
        <v>2276682566</v>
      </c>
      <c r="F51" s="22">
        <v>2784447301</v>
      </c>
      <c r="G51" s="20">
        <v>2525004757</v>
      </c>
      <c r="H51" s="23">
        <v>2525004757</v>
      </c>
      <c r="I51" s="24">
        <v>1353689803</v>
      </c>
      <c r="J51" s="25">
        <v>2330689632</v>
      </c>
      <c r="K51" s="20">
        <v>2681102094</v>
      </c>
      <c r="L51" s="21">
        <v>2223669562</v>
      </c>
    </row>
    <row r="52" spans="1:12" ht="13.5" x14ac:dyDescent="0.25">
      <c r="A52" s="3" t="s">
        <v>29</v>
      </c>
      <c r="B52" s="2" t="s">
        <v>20</v>
      </c>
      <c r="C52" s="26">
        <v>95318808</v>
      </c>
      <c r="D52" s="26">
        <v>76639480</v>
      </c>
      <c r="E52" s="27">
        <v>79021660</v>
      </c>
      <c r="F52" s="28">
        <v>153173000</v>
      </c>
      <c r="G52" s="26">
        <v>117717520</v>
      </c>
      <c r="H52" s="29">
        <v>117717520</v>
      </c>
      <c r="I52" s="30">
        <v>39920343</v>
      </c>
      <c r="J52" s="31">
        <v>86427896</v>
      </c>
      <c r="K52" s="26">
        <v>55992629</v>
      </c>
      <c r="L52" s="27">
        <v>49938000</v>
      </c>
    </row>
    <row r="53" spans="1:12" ht="13.5" x14ac:dyDescent="0.25">
      <c r="A53" s="1" t="s">
        <v>30</v>
      </c>
      <c r="B53" s="2" t="s">
        <v>20</v>
      </c>
      <c r="C53" s="14">
        <f>SUM(C54:C56)</f>
        <v>3324567076</v>
      </c>
      <c r="D53" s="14">
        <f t="shared" ref="D53:L53" si="2">SUM(D54:D56)</f>
        <v>2563485016</v>
      </c>
      <c r="E53" s="18">
        <f t="shared" si="2"/>
        <v>2274195628</v>
      </c>
      <c r="F53" s="32">
        <f t="shared" si="2"/>
        <v>3462898793</v>
      </c>
      <c r="G53" s="14">
        <f t="shared" si="2"/>
        <v>2834525479</v>
      </c>
      <c r="H53" s="17">
        <f>SUM(H54:H56)</f>
        <v>2834525479</v>
      </c>
      <c r="I53" s="33">
        <f t="shared" si="2"/>
        <v>1932109996</v>
      </c>
      <c r="J53" s="16">
        <f t="shared" si="2"/>
        <v>3274409354</v>
      </c>
      <c r="K53" s="14">
        <f t="shared" si="2"/>
        <v>3400003640</v>
      </c>
      <c r="L53" s="18">
        <f t="shared" si="2"/>
        <v>2906569085</v>
      </c>
    </row>
    <row r="54" spans="1:12" ht="13.5" x14ac:dyDescent="0.25">
      <c r="A54" s="3" t="s">
        <v>31</v>
      </c>
      <c r="B54" s="2" t="s">
        <v>20</v>
      </c>
      <c r="C54" s="20">
        <v>647891894</v>
      </c>
      <c r="D54" s="20">
        <v>515657294</v>
      </c>
      <c r="E54" s="21">
        <v>557361785</v>
      </c>
      <c r="F54" s="22">
        <v>718523860</v>
      </c>
      <c r="G54" s="20">
        <v>371637006</v>
      </c>
      <c r="H54" s="23">
        <v>371637006</v>
      </c>
      <c r="I54" s="24">
        <v>319797052</v>
      </c>
      <c r="J54" s="25">
        <v>426124410</v>
      </c>
      <c r="K54" s="20">
        <v>575235707</v>
      </c>
      <c r="L54" s="21">
        <v>588347177</v>
      </c>
    </row>
    <row r="55" spans="1:12" ht="13.5" x14ac:dyDescent="0.25">
      <c r="A55" s="3" t="s">
        <v>32</v>
      </c>
      <c r="B55" s="2" t="s">
        <v>20</v>
      </c>
      <c r="C55" s="20">
        <v>2635455160</v>
      </c>
      <c r="D55" s="20">
        <v>2007232642</v>
      </c>
      <c r="E55" s="21">
        <v>1691978362</v>
      </c>
      <c r="F55" s="22">
        <v>2715374933</v>
      </c>
      <c r="G55" s="20">
        <v>2435696723</v>
      </c>
      <c r="H55" s="23">
        <v>2435696723</v>
      </c>
      <c r="I55" s="24">
        <v>1599175183</v>
      </c>
      <c r="J55" s="25">
        <v>2812184944</v>
      </c>
      <c r="K55" s="20">
        <v>2783117933</v>
      </c>
      <c r="L55" s="21">
        <v>2295621908</v>
      </c>
    </row>
    <row r="56" spans="1:12" ht="13.5" x14ac:dyDescent="0.25">
      <c r="A56" s="3" t="s">
        <v>33</v>
      </c>
      <c r="B56" s="2" t="s">
        <v>20</v>
      </c>
      <c r="C56" s="20">
        <v>41220022</v>
      </c>
      <c r="D56" s="20">
        <v>40595080</v>
      </c>
      <c r="E56" s="21">
        <v>24855481</v>
      </c>
      <c r="F56" s="22">
        <v>29000000</v>
      </c>
      <c r="G56" s="20">
        <v>27191750</v>
      </c>
      <c r="H56" s="23">
        <v>27191750</v>
      </c>
      <c r="I56" s="24">
        <v>13137761</v>
      </c>
      <c r="J56" s="25">
        <v>36100000</v>
      </c>
      <c r="K56" s="20">
        <v>41650000</v>
      </c>
      <c r="L56" s="21">
        <v>22600000</v>
      </c>
    </row>
    <row r="57" spans="1:12" ht="13.5" x14ac:dyDescent="0.25">
      <c r="A57" s="1" t="s">
        <v>34</v>
      </c>
      <c r="B57" s="2" t="s">
        <v>20</v>
      </c>
      <c r="C57" s="14">
        <f>SUM(C58:C61)</f>
        <v>3843420316</v>
      </c>
      <c r="D57" s="14">
        <f t="shared" ref="D57:L57" si="3">SUM(D58:D61)</f>
        <v>4174046206</v>
      </c>
      <c r="E57" s="18">
        <f t="shared" si="3"/>
        <v>4536265355</v>
      </c>
      <c r="F57" s="32">
        <f t="shared" si="3"/>
        <v>6091041450</v>
      </c>
      <c r="G57" s="14">
        <f t="shared" si="3"/>
        <v>6432556282</v>
      </c>
      <c r="H57" s="17">
        <f>SUM(H58:H61)</f>
        <v>6432556282</v>
      </c>
      <c r="I57" s="33">
        <f t="shared" si="3"/>
        <v>5553757114</v>
      </c>
      <c r="J57" s="16">
        <f t="shared" si="3"/>
        <v>6233260056</v>
      </c>
      <c r="K57" s="14">
        <f t="shared" si="3"/>
        <v>6778343657</v>
      </c>
      <c r="L57" s="18">
        <f t="shared" si="3"/>
        <v>7486614984</v>
      </c>
    </row>
    <row r="58" spans="1:12" ht="13.5" x14ac:dyDescent="0.25">
      <c r="A58" s="3" t="s">
        <v>35</v>
      </c>
      <c r="B58" s="2" t="s">
        <v>20</v>
      </c>
      <c r="C58" s="20">
        <v>1305408849</v>
      </c>
      <c r="D58" s="20">
        <v>1735841778</v>
      </c>
      <c r="E58" s="21">
        <v>1969103004</v>
      </c>
      <c r="F58" s="22">
        <v>2910574762</v>
      </c>
      <c r="G58" s="20">
        <v>3074099405</v>
      </c>
      <c r="H58" s="23">
        <v>3074099405</v>
      </c>
      <c r="I58" s="24">
        <v>2738699728</v>
      </c>
      <c r="J58" s="25">
        <v>2777551816</v>
      </c>
      <c r="K58" s="20">
        <v>2959855453</v>
      </c>
      <c r="L58" s="21">
        <v>3103546640</v>
      </c>
    </row>
    <row r="59" spans="1:12" ht="13.5" x14ac:dyDescent="0.25">
      <c r="A59" s="3" t="s">
        <v>36</v>
      </c>
      <c r="B59" s="2" t="s">
        <v>20</v>
      </c>
      <c r="C59" s="20">
        <v>1551724856</v>
      </c>
      <c r="D59" s="20">
        <v>1490834867</v>
      </c>
      <c r="E59" s="21">
        <v>1529979029</v>
      </c>
      <c r="F59" s="22">
        <v>2004505179</v>
      </c>
      <c r="G59" s="20">
        <v>1812207661</v>
      </c>
      <c r="H59" s="23">
        <v>1812207661</v>
      </c>
      <c r="I59" s="24">
        <v>1519800362</v>
      </c>
      <c r="J59" s="25">
        <v>1935224767</v>
      </c>
      <c r="K59" s="20">
        <v>2074660354</v>
      </c>
      <c r="L59" s="21">
        <v>2198372445</v>
      </c>
    </row>
    <row r="60" spans="1:12" ht="13.5" x14ac:dyDescent="0.25">
      <c r="A60" s="3" t="s">
        <v>37</v>
      </c>
      <c r="B60" s="2" t="s">
        <v>20</v>
      </c>
      <c r="C60" s="26">
        <v>758806836</v>
      </c>
      <c r="D60" s="26">
        <v>652774627</v>
      </c>
      <c r="E60" s="27">
        <v>678492401</v>
      </c>
      <c r="F60" s="28">
        <v>942413909</v>
      </c>
      <c r="G60" s="26">
        <v>1243860853</v>
      </c>
      <c r="H60" s="29">
        <v>1243860853</v>
      </c>
      <c r="I60" s="30">
        <v>1069711015</v>
      </c>
      <c r="J60" s="31">
        <v>1108592083</v>
      </c>
      <c r="K60" s="26">
        <v>1259813604</v>
      </c>
      <c r="L60" s="27">
        <v>1425756873</v>
      </c>
    </row>
    <row r="61" spans="1:12" ht="13.5" x14ac:dyDescent="0.25">
      <c r="A61" s="3" t="s">
        <v>38</v>
      </c>
      <c r="B61" s="2" t="s">
        <v>20</v>
      </c>
      <c r="C61" s="20">
        <v>227479775</v>
      </c>
      <c r="D61" s="20">
        <v>294594934</v>
      </c>
      <c r="E61" s="21">
        <v>358690921</v>
      </c>
      <c r="F61" s="22">
        <v>233547600</v>
      </c>
      <c r="G61" s="20">
        <v>302388363</v>
      </c>
      <c r="H61" s="23">
        <v>302388363</v>
      </c>
      <c r="I61" s="24">
        <v>225546009</v>
      </c>
      <c r="J61" s="25">
        <v>411891390</v>
      </c>
      <c r="K61" s="20">
        <v>484014246</v>
      </c>
      <c r="L61" s="21">
        <v>758939026</v>
      </c>
    </row>
    <row r="62" spans="1:12" ht="13.5" x14ac:dyDescent="0.25">
      <c r="A62" s="1" t="s">
        <v>39</v>
      </c>
      <c r="B62" s="2" t="s">
        <v>20</v>
      </c>
      <c r="C62" s="14">
        <v>172392596</v>
      </c>
      <c r="D62" s="14">
        <v>337958785</v>
      </c>
      <c r="E62" s="18">
        <v>341739453</v>
      </c>
      <c r="F62" s="32">
        <v>123016000</v>
      </c>
      <c r="G62" s="14">
        <v>89530800</v>
      </c>
      <c r="H62" s="17">
        <v>89530800</v>
      </c>
      <c r="I62" s="33">
        <v>83267491</v>
      </c>
      <c r="J62" s="16">
        <v>77887200</v>
      </c>
      <c r="K62" s="14">
        <v>63420200</v>
      </c>
      <c r="L62" s="18">
        <v>39801000</v>
      </c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13035592519</v>
      </c>
      <c r="D63" s="66">
        <f t="shared" ref="D63:L63" si="4">+D43+D47+D53+D57+D62</f>
        <v>11667988125</v>
      </c>
      <c r="E63" s="67">
        <f t="shared" si="4"/>
        <v>24176026433</v>
      </c>
      <c r="F63" s="68">
        <f t="shared" si="4"/>
        <v>14423413450</v>
      </c>
      <c r="G63" s="66">
        <f t="shared" si="4"/>
        <v>13580662847</v>
      </c>
      <c r="H63" s="69">
        <f t="shared" si="4"/>
        <v>13580662847</v>
      </c>
      <c r="I63" s="70">
        <f t="shared" si="4"/>
        <v>11451157637</v>
      </c>
      <c r="J63" s="71">
        <f t="shared" si="4"/>
        <v>14139852901</v>
      </c>
      <c r="K63" s="66">
        <f t="shared" si="4"/>
        <v>14591291453</v>
      </c>
      <c r="L63" s="67">
        <f t="shared" si="4"/>
        <v>14533327741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5303529794</v>
      </c>
      <c r="D66" s="20">
        <v>4275757887</v>
      </c>
      <c r="E66" s="34">
        <v>4794917435</v>
      </c>
      <c r="F66" s="25">
        <v>8074670954</v>
      </c>
      <c r="G66" s="20">
        <v>7708757097</v>
      </c>
      <c r="H66" s="23">
        <v>7708757097</v>
      </c>
      <c r="I66" s="21">
        <v>5194057621</v>
      </c>
      <c r="J66" s="35">
        <v>8582261254</v>
      </c>
      <c r="K66" s="20">
        <v>8854520210</v>
      </c>
      <c r="L66" s="23">
        <v>8290046716</v>
      </c>
    </row>
    <row r="67" spans="1:12" ht="13.5" x14ac:dyDescent="0.25">
      <c r="A67" s="3" t="s">
        <v>45</v>
      </c>
      <c r="B67" s="2" t="s">
        <v>20</v>
      </c>
      <c r="C67" s="20">
        <v>28150006</v>
      </c>
      <c r="D67" s="20">
        <v>152763592</v>
      </c>
      <c r="E67" s="21">
        <v>170163163</v>
      </c>
      <c r="F67" s="22">
        <v>162925197</v>
      </c>
      <c r="G67" s="20">
        <v>394451877</v>
      </c>
      <c r="H67" s="23">
        <v>394451877</v>
      </c>
      <c r="I67" s="24">
        <v>277628024</v>
      </c>
      <c r="J67" s="25">
        <v>74413058</v>
      </c>
      <c r="K67" s="20">
        <v>30318380</v>
      </c>
      <c r="L67" s="21">
        <v>27295755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489830658</v>
      </c>
      <c r="D69" s="20">
        <v>499084982</v>
      </c>
      <c r="E69" s="21">
        <v>502428550</v>
      </c>
      <c r="F69" s="22">
        <v>392372000</v>
      </c>
      <c r="G69" s="20">
        <v>466248500</v>
      </c>
      <c r="H69" s="23">
        <v>466248500</v>
      </c>
      <c r="I69" s="24">
        <v>573004561</v>
      </c>
      <c r="J69" s="25">
        <v>637880096</v>
      </c>
      <c r="K69" s="20">
        <v>632409913</v>
      </c>
      <c r="L69" s="21">
        <v>635344874</v>
      </c>
    </row>
    <row r="70" spans="1:12" ht="13.5" x14ac:dyDescent="0.25">
      <c r="A70" s="72" t="s">
        <v>48</v>
      </c>
      <c r="B70" s="2" t="s">
        <v>49</v>
      </c>
      <c r="C70" s="36">
        <f>SUM(C66:C69)</f>
        <v>5821510458</v>
      </c>
      <c r="D70" s="36">
        <f t="shared" ref="D70:L70" si="5">SUM(D66:D69)</f>
        <v>4927606461</v>
      </c>
      <c r="E70" s="37">
        <f t="shared" si="5"/>
        <v>5467509148</v>
      </c>
      <c r="F70" s="38">
        <f t="shared" si="5"/>
        <v>8629968151</v>
      </c>
      <c r="G70" s="36">
        <f t="shared" si="5"/>
        <v>8569457474</v>
      </c>
      <c r="H70" s="39">
        <f t="shared" si="5"/>
        <v>8569457474</v>
      </c>
      <c r="I70" s="40">
        <f t="shared" si="5"/>
        <v>6044690206</v>
      </c>
      <c r="J70" s="41">
        <f t="shared" si="5"/>
        <v>9294554408</v>
      </c>
      <c r="K70" s="36">
        <f t="shared" si="5"/>
        <v>9517248503</v>
      </c>
      <c r="L70" s="37">
        <f t="shared" si="5"/>
        <v>8952687345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3756667810</v>
      </c>
      <c r="D72" s="20">
        <v>3010959994</v>
      </c>
      <c r="E72" s="21">
        <v>2756507758</v>
      </c>
      <c r="F72" s="22">
        <v>2574780000</v>
      </c>
      <c r="G72" s="20">
        <v>2618790000</v>
      </c>
      <c r="H72" s="23">
        <v>2618790000</v>
      </c>
      <c r="I72" s="24">
        <v>2120880367</v>
      </c>
      <c r="J72" s="25">
        <v>2587600000</v>
      </c>
      <c r="K72" s="20">
        <v>2569150000</v>
      </c>
      <c r="L72" s="21">
        <v>3023000000</v>
      </c>
    </row>
    <row r="73" spans="1:12" ht="13.5" x14ac:dyDescent="0.25">
      <c r="A73" s="72" t="s">
        <v>52</v>
      </c>
      <c r="B73" s="2" t="s">
        <v>20</v>
      </c>
      <c r="C73" s="20">
        <v>1950156019</v>
      </c>
      <c r="D73" s="20">
        <v>2838863663</v>
      </c>
      <c r="E73" s="21">
        <v>15604390948</v>
      </c>
      <c r="F73" s="22">
        <v>9921632810</v>
      </c>
      <c r="G73" s="20">
        <v>2386415899</v>
      </c>
      <c r="H73" s="23">
        <v>2386415899</v>
      </c>
      <c r="I73" s="24">
        <v>3359309756</v>
      </c>
      <c r="J73" s="25">
        <v>2246778493</v>
      </c>
      <c r="K73" s="20">
        <v>2503072950</v>
      </c>
      <c r="L73" s="21">
        <v>2555520396</v>
      </c>
    </row>
    <row r="74" spans="1:12" ht="13.5" x14ac:dyDescent="0.25">
      <c r="A74" s="4" t="s">
        <v>53</v>
      </c>
      <c r="B74" s="5" t="s">
        <v>54</v>
      </c>
      <c r="C74" s="66">
        <f>SUM(C70:C73)</f>
        <v>11528334287</v>
      </c>
      <c r="D74" s="66">
        <f t="shared" ref="D74:L74" si="6">SUM(D70:D73)</f>
        <v>10777430118</v>
      </c>
      <c r="E74" s="67">
        <f t="shared" si="6"/>
        <v>23828407854</v>
      </c>
      <c r="F74" s="68">
        <f t="shared" si="6"/>
        <v>21126380961</v>
      </c>
      <c r="G74" s="66">
        <f t="shared" si="6"/>
        <v>13574663373</v>
      </c>
      <c r="H74" s="69">
        <f t="shared" si="6"/>
        <v>13574663373</v>
      </c>
      <c r="I74" s="70">
        <f t="shared" si="6"/>
        <v>11524880329</v>
      </c>
      <c r="J74" s="71">
        <f t="shared" si="6"/>
        <v>14128932901</v>
      </c>
      <c r="K74" s="66">
        <f t="shared" si="6"/>
        <v>14589471453</v>
      </c>
      <c r="L74" s="67">
        <f t="shared" si="6"/>
        <v>14531207741</v>
      </c>
    </row>
    <row r="75" spans="1:12" ht="14.45" customHeight="1" x14ac:dyDescent="0.25">
      <c r="A75" s="8" t="s">
        <v>66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67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68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69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71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72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73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968734586</v>
      </c>
      <c r="D43" s="14">
        <f t="shared" ref="D43:L43" si="0">SUM(D44:D46)</f>
        <v>649545424</v>
      </c>
      <c r="E43" s="15">
        <f t="shared" si="0"/>
        <v>483021232</v>
      </c>
      <c r="F43" s="16">
        <f t="shared" si="0"/>
        <v>302944474</v>
      </c>
      <c r="G43" s="14">
        <f t="shared" si="0"/>
        <v>308275311</v>
      </c>
      <c r="H43" s="17">
        <f>SUM(H44:H46)</f>
        <v>308275311</v>
      </c>
      <c r="I43" s="18">
        <f t="shared" si="0"/>
        <v>211924730</v>
      </c>
      <c r="J43" s="19">
        <f t="shared" si="0"/>
        <v>290500000</v>
      </c>
      <c r="K43" s="14">
        <f t="shared" si="0"/>
        <v>283000000</v>
      </c>
      <c r="L43" s="17">
        <f t="shared" si="0"/>
        <v>270500000</v>
      </c>
    </row>
    <row r="44" spans="1:12" ht="13.5" x14ac:dyDescent="0.25">
      <c r="A44" s="3" t="s">
        <v>21</v>
      </c>
      <c r="B44" s="2" t="s">
        <v>20</v>
      </c>
      <c r="C44" s="20">
        <v>36927270</v>
      </c>
      <c r="D44" s="20">
        <v>710250</v>
      </c>
      <c r="E44" s="21">
        <v>28713595</v>
      </c>
      <c r="F44" s="22">
        <v>25000000</v>
      </c>
      <c r="G44" s="20">
        <v>25000000</v>
      </c>
      <c r="H44" s="23">
        <v>25000000</v>
      </c>
      <c r="I44" s="24">
        <v>17665579</v>
      </c>
      <c r="J44" s="25">
        <v>37000000</v>
      </c>
      <c r="K44" s="20">
        <v>47500000</v>
      </c>
      <c r="L44" s="21">
        <v>45500000</v>
      </c>
    </row>
    <row r="45" spans="1:12" ht="13.5" x14ac:dyDescent="0.25">
      <c r="A45" s="3" t="s">
        <v>22</v>
      </c>
      <c r="B45" s="2" t="s">
        <v>20</v>
      </c>
      <c r="C45" s="26">
        <v>931787416</v>
      </c>
      <c r="D45" s="26">
        <v>648815974</v>
      </c>
      <c r="E45" s="27">
        <v>454307637</v>
      </c>
      <c r="F45" s="28">
        <v>277944474</v>
      </c>
      <c r="G45" s="26">
        <v>283275311</v>
      </c>
      <c r="H45" s="29">
        <v>283275311</v>
      </c>
      <c r="I45" s="30">
        <v>194259151</v>
      </c>
      <c r="J45" s="31">
        <v>253500000</v>
      </c>
      <c r="K45" s="26">
        <v>235500000</v>
      </c>
      <c r="L45" s="27">
        <v>225000000</v>
      </c>
    </row>
    <row r="46" spans="1:12" ht="13.5" x14ac:dyDescent="0.25">
      <c r="A46" s="3" t="s">
        <v>23</v>
      </c>
      <c r="B46" s="2" t="s">
        <v>20</v>
      </c>
      <c r="C46" s="20">
        <v>19900</v>
      </c>
      <c r="D46" s="20">
        <v>19200</v>
      </c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1155623349</v>
      </c>
      <c r="D47" s="14">
        <f t="shared" ref="D47:L47" si="1">SUM(D48:D52)</f>
        <v>740893144</v>
      </c>
      <c r="E47" s="18">
        <f t="shared" si="1"/>
        <v>676324032</v>
      </c>
      <c r="F47" s="32">
        <f t="shared" si="1"/>
        <v>575293162</v>
      </c>
      <c r="G47" s="14">
        <f t="shared" si="1"/>
        <v>463897943</v>
      </c>
      <c r="H47" s="17">
        <f>SUM(H48:H52)</f>
        <v>463897943</v>
      </c>
      <c r="I47" s="33">
        <f t="shared" si="1"/>
        <v>294409039</v>
      </c>
      <c r="J47" s="16">
        <f t="shared" si="1"/>
        <v>593576724</v>
      </c>
      <c r="K47" s="14">
        <f t="shared" si="1"/>
        <v>669739471</v>
      </c>
      <c r="L47" s="18">
        <f t="shared" si="1"/>
        <v>743517277</v>
      </c>
    </row>
    <row r="48" spans="1:12" ht="13.5" x14ac:dyDescent="0.25">
      <c r="A48" s="3" t="s">
        <v>25</v>
      </c>
      <c r="B48" s="2" t="s">
        <v>20</v>
      </c>
      <c r="C48" s="20">
        <v>93587655</v>
      </c>
      <c r="D48" s="20">
        <v>28704749</v>
      </c>
      <c r="E48" s="21">
        <v>29434210</v>
      </c>
      <c r="F48" s="22">
        <v>32000000</v>
      </c>
      <c r="G48" s="20">
        <v>31169163</v>
      </c>
      <c r="H48" s="23">
        <v>31169163</v>
      </c>
      <c r="I48" s="24">
        <v>17734908</v>
      </c>
      <c r="J48" s="25">
        <v>30500000</v>
      </c>
      <c r="K48" s="20">
        <v>58600000</v>
      </c>
      <c r="L48" s="21">
        <v>62700000</v>
      </c>
    </row>
    <row r="49" spans="1:12" ht="13.5" x14ac:dyDescent="0.25">
      <c r="A49" s="3" t="s">
        <v>26</v>
      </c>
      <c r="B49" s="2" t="s">
        <v>20</v>
      </c>
      <c r="C49" s="20">
        <v>173602082</v>
      </c>
      <c r="D49" s="20">
        <v>57842428</v>
      </c>
      <c r="E49" s="21">
        <v>56837993</v>
      </c>
      <c r="F49" s="22">
        <v>27575000</v>
      </c>
      <c r="G49" s="20">
        <v>30075000</v>
      </c>
      <c r="H49" s="23">
        <v>30075000</v>
      </c>
      <c r="I49" s="24">
        <v>21278349</v>
      </c>
      <c r="J49" s="25">
        <v>39131000</v>
      </c>
      <c r="K49" s="20">
        <v>44500000</v>
      </c>
      <c r="L49" s="21">
        <v>34000000</v>
      </c>
    </row>
    <row r="50" spans="1:12" ht="13.5" x14ac:dyDescent="0.25">
      <c r="A50" s="3" t="s">
        <v>27</v>
      </c>
      <c r="B50" s="2" t="s">
        <v>20</v>
      </c>
      <c r="C50" s="20">
        <v>67876015</v>
      </c>
      <c r="D50" s="20">
        <v>39007134</v>
      </c>
      <c r="E50" s="21">
        <v>35469321</v>
      </c>
      <c r="F50" s="22">
        <v>10000000</v>
      </c>
      <c r="G50" s="20">
        <v>24210552</v>
      </c>
      <c r="H50" s="23">
        <v>24210552</v>
      </c>
      <c r="I50" s="24">
        <v>11855202</v>
      </c>
      <c r="J50" s="25">
        <v>30000000</v>
      </c>
      <c r="K50" s="20">
        <v>55500000</v>
      </c>
      <c r="L50" s="21">
        <v>59500000</v>
      </c>
    </row>
    <row r="51" spans="1:12" ht="13.5" x14ac:dyDescent="0.25">
      <c r="A51" s="3" t="s">
        <v>28</v>
      </c>
      <c r="B51" s="2" t="s">
        <v>20</v>
      </c>
      <c r="C51" s="20">
        <v>818412439</v>
      </c>
      <c r="D51" s="20">
        <v>613972370</v>
      </c>
      <c r="E51" s="21">
        <v>554582508</v>
      </c>
      <c r="F51" s="22">
        <v>501470162</v>
      </c>
      <c r="G51" s="20">
        <v>374943228</v>
      </c>
      <c r="H51" s="23">
        <v>374943228</v>
      </c>
      <c r="I51" s="24">
        <v>240542882</v>
      </c>
      <c r="J51" s="25">
        <v>492945724</v>
      </c>
      <c r="K51" s="20">
        <v>508889471</v>
      </c>
      <c r="L51" s="21">
        <v>585067277</v>
      </c>
    </row>
    <row r="52" spans="1:12" ht="13.5" x14ac:dyDescent="0.25">
      <c r="A52" s="3" t="s">
        <v>29</v>
      </c>
      <c r="B52" s="2" t="s">
        <v>20</v>
      </c>
      <c r="C52" s="26">
        <v>2145158</v>
      </c>
      <c r="D52" s="26">
        <v>1366463</v>
      </c>
      <c r="E52" s="27"/>
      <c r="F52" s="28">
        <v>4248000</v>
      </c>
      <c r="G52" s="26">
        <v>3500000</v>
      </c>
      <c r="H52" s="29">
        <v>3500000</v>
      </c>
      <c r="I52" s="30">
        <v>2997698</v>
      </c>
      <c r="J52" s="31">
        <v>1000000</v>
      </c>
      <c r="K52" s="26">
        <v>2250000</v>
      </c>
      <c r="L52" s="27">
        <v>2250000</v>
      </c>
    </row>
    <row r="53" spans="1:12" ht="13.5" x14ac:dyDescent="0.25">
      <c r="A53" s="1" t="s">
        <v>30</v>
      </c>
      <c r="B53" s="2" t="s">
        <v>20</v>
      </c>
      <c r="C53" s="14">
        <f>SUM(C54:C56)</f>
        <v>957644680</v>
      </c>
      <c r="D53" s="14">
        <f t="shared" ref="D53:L53" si="2">SUM(D54:D56)</f>
        <v>675075682</v>
      </c>
      <c r="E53" s="18">
        <f t="shared" si="2"/>
        <v>532329074</v>
      </c>
      <c r="F53" s="32">
        <f t="shared" si="2"/>
        <v>572246954</v>
      </c>
      <c r="G53" s="14">
        <f t="shared" si="2"/>
        <v>583418122</v>
      </c>
      <c r="H53" s="17">
        <f>SUM(H54:H56)</f>
        <v>583418122</v>
      </c>
      <c r="I53" s="33">
        <f t="shared" si="2"/>
        <v>307811748</v>
      </c>
      <c r="J53" s="16">
        <f t="shared" si="2"/>
        <v>709521795</v>
      </c>
      <c r="K53" s="14">
        <f t="shared" si="2"/>
        <v>639750000</v>
      </c>
      <c r="L53" s="18">
        <f t="shared" si="2"/>
        <v>638420000</v>
      </c>
    </row>
    <row r="54" spans="1:12" ht="13.5" x14ac:dyDescent="0.25">
      <c r="A54" s="3" t="s">
        <v>31</v>
      </c>
      <c r="B54" s="2" t="s">
        <v>20</v>
      </c>
      <c r="C54" s="20">
        <v>124293015</v>
      </c>
      <c r="D54" s="20">
        <v>40714846</v>
      </c>
      <c r="E54" s="21">
        <v>24911735</v>
      </c>
      <c r="F54" s="22">
        <v>24650000</v>
      </c>
      <c r="G54" s="20">
        <v>24650000</v>
      </c>
      <c r="H54" s="23">
        <v>24650000</v>
      </c>
      <c r="I54" s="24">
        <v>11183921</v>
      </c>
      <c r="J54" s="25">
        <v>35253940</v>
      </c>
      <c r="K54" s="20">
        <v>17000000</v>
      </c>
      <c r="L54" s="21">
        <v>3500000</v>
      </c>
    </row>
    <row r="55" spans="1:12" ht="13.5" x14ac:dyDescent="0.25">
      <c r="A55" s="3" t="s">
        <v>32</v>
      </c>
      <c r="B55" s="2" t="s">
        <v>20</v>
      </c>
      <c r="C55" s="20">
        <v>801435273</v>
      </c>
      <c r="D55" s="20">
        <v>594863600</v>
      </c>
      <c r="E55" s="21">
        <v>483521413</v>
      </c>
      <c r="F55" s="22">
        <v>543596954</v>
      </c>
      <c r="G55" s="20">
        <v>544768122</v>
      </c>
      <c r="H55" s="23">
        <v>544768122</v>
      </c>
      <c r="I55" s="24">
        <v>288819931</v>
      </c>
      <c r="J55" s="25">
        <v>666467855</v>
      </c>
      <c r="K55" s="20">
        <v>603150000</v>
      </c>
      <c r="L55" s="21">
        <v>623320000</v>
      </c>
    </row>
    <row r="56" spans="1:12" ht="13.5" x14ac:dyDescent="0.25">
      <c r="A56" s="3" t="s">
        <v>33</v>
      </c>
      <c r="B56" s="2" t="s">
        <v>20</v>
      </c>
      <c r="C56" s="20">
        <v>31916392</v>
      </c>
      <c r="D56" s="20">
        <v>39497236</v>
      </c>
      <c r="E56" s="21">
        <v>23895926</v>
      </c>
      <c r="F56" s="22">
        <v>4000000</v>
      </c>
      <c r="G56" s="20">
        <v>14000000</v>
      </c>
      <c r="H56" s="23">
        <v>14000000</v>
      </c>
      <c r="I56" s="24">
        <v>7807896</v>
      </c>
      <c r="J56" s="25">
        <v>7800000</v>
      </c>
      <c r="K56" s="20">
        <v>19600000</v>
      </c>
      <c r="L56" s="21">
        <v>11600000</v>
      </c>
    </row>
    <row r="57" spans="1:12" ht="13.5" x14ac:dyDescent="0.25">
      <c r="A57" s="1" t="s">
        <v>34</v>
      </c>
      <c r="B57" s="2" t="s">
        <v>20</v>
      </c>
      <c r="C57" s="14">
        <f>SUM(C58:C61)</f>
        <v>1583959063</v>
      </c>
      <c r="D57" s="14">
        <f t="shared" ref="D57:L57" si="3">SUM(D58:D61)</f>
        <v>1147866608</v>
      </c>
      <c r="E57" s="18">
        <f t="shared" si="3"/>
        <v>1395059874</v>
      </c>
      <c r="F57" s="32">
        <f t="shared" si="3"/>
        <v>1317185590</v>
      </c>
      <c r="G57" s="14">
        <f t="shared" si="3"/>
        <v>1363128774</v>
      </c>
      <c r="H57" s="17">
        <f>SUM(H58:H61)</f>
        <v>1363128774</v>
      </c>
      <c r="I57" s="33">
        <f t="shared" si="3"/>
        <v>1172426069</v>
      </c>
      <c r="J57" s="16">
        <f t="shared" si="3"/>
        <v>1316714824</v>
      </c>
      <c r="K57" s="14">
        <f t="shared" si="3"/>
        <v>1345647652</v>
      </c>
      <c r="L57" s="18">
        <f t="shared" si="3"/>
        <v>1635422492</v>
      </c>
    </row>
    <row r="58" spans="1:12" ht="13.5" x14ac:dyDescent="0.25">
      <c r="A58" s="3" t="s">
        <v>35</v>
      </c>
      <c r="B58" s="2" t="s">
        <v>20</v>
      </c>
      <c r="C58" s="20">
        <v>593028084</v>
      </c>
      <c r="D58" s="20">
        <v>398837624</v>
      </c>
      <c r="E58" s="21">
        <v>602317937</v>
      </c>
      <c r="F58" s="22">
        <v>555439499</v>
      </c>
      <c r="G58" s="20">
        <v>591010643</v>
      </c>
      <c r="H58" s="23">
        <v>591010643</v>
      </c>
      <c r="I58" s="24">
        <v>556740894</v>
      </c>
      <c r="J58" s="25">
        <v>552214824</v>
      </c>
      <c r="K58" s="20">
        <v>528081652</v>
      </c>
      <c r="L58" s="21">
        <v>677529492</v>
      </c>
    </row>
    <row r="59" spans="1:12" ht="13.5" x14ac:dyDescent="0.25">
      <c r="A59" s="3" t="s">
        <v>36</v>
      </c>
      <c r="B59" s="2" t="s">
        <v>20</v>
      </c>
      <c r="C59" s="20">
        <v>760894566</v>
      </c>
      <c r="D59" s="20">
        <v>517633375</v>
      </c>
      <c r="E59" s="21">
        <v>607366206</v>
      </c>
      <c r="F59" s="22">
        <v>587000000</v>
      </c>
      <c r="G59" s="20">
        <v>577000000</v>
      </c>
      <c r="H59" s="23">
        <v>577000000</v>
      </c>
      <c r="I59" s="24">
        <v>426241999</v>
      </c>
      <c r="J59" s="25">
        <v>590000000</v>
      </c>
      <c r="K59" s="20">
        <v>609566000</v>
      </c>
      <c r="L59" s="21">
        <v>648993000</v>
      </c>
    </row>
    <row r="60" spans="1:12" ht="13.5" x14ac:dyDescent="0.25">
      <c r="A60" s="3" t="s">
        <v>37</v>
      </c>
      <c r="B60" s="2" t="s">
        <v>20</v>
      </c>
      <c r="C60" s="26">
        <v>142945276</v>
      </c>
      <c r="D60" s="26">
        <v>155128192</v>
      </c>
      <c r="E60" s="27">
        <v>95433970</v>
      </c>
      <c r="F60" s="28">
        <v>127646091</v>
      </c>
      <c r="G60" s="26">
        <v>135616091</v>
      </c>
      <c r="H60" s="29">
        <v>135616091</v>
      </c>
      <c r="I60" s="30">
        <v>134742782</v>
      </c>
      <c r="J60" s="31">
        <v>95000000</v>
      </c>
      <c r="K60" s="26">
        <v>121000000</v>
      </c>
      <c r="L60" s="27">
        <v>142500000</v>
      </c>
    </row>
    <row r="61" spans="1:12" ht="13.5" x14ac:dyDescent="0.25">
      <c r="A61" s="3" t="s">
        <v>38</v>
      </c>
      <c r="B61" s="2" t="s">
        <v>20</v>
      </c>
      <c r="C61" s="20">
        <v>87091137</v>
      </c>
      <c r="D61" s="20">
        <v>76267417</v>
      </c>
      <c r="E61" s="21">
        <v>89941761</v>
      </c>
      <c r="F61" s="22">
        <v>47100000</v>
      </c>
      <c r="G61" s="20">
        <v>59502040</v>
      </c>
      <c r="H61" s="23">
        <v>59502040</v>
      </c>
      <c r="I61" s="24">
        <v>54700394</v>
      </c>
      <c r="J61" s="25">
        <v>79500000</v>
      </c>
      <c r="K61" s="20">
        <v>87000000</v>
      </c>
      <c r="L61" s="21">
        <v>166400000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4665961678</v>
      </c>
      <c r="D63" s="66">
        <f t="shared" ref="D63:L63" si="4">+D43+D47+D53+D57+D62</f>
        <v>3213380858</v>
      </c>
      <c r="E63" s="67">
        <f t="shared" si="4"/>
        <v>3086734212</v>
      </c>
      <c r="F63" s="68">
        <f t="shared" si="4"/>
        <v>2767670180</v>
      </c>
      <c r="G63" s="66">
        <f t="shared" si="4"/>
        <v>2718720150</v>
      </c>
      <c r="H63" s="69">
        <f t="shared" si="4"/>
        <v>2718720150</v>
      </c>
      <c r="I63" s="70">
        <f t="shared" si="4"/>
        <v>1986571586</v>
      </c>
      <c r="J63" s="71">
        <f t="shared" si="4"/>
        <v>2910313343</v>
      </c>
      <c r="K63" s="66">
        <f t="shared" si="4"/>
        <v>2938137123</v>
      </c>
      <c r="L63" s="67">
        <f t="shared" si="4"/>
        <v>3287859769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2422035221</v>
      </c>
      <c r="D66" s="20">
        <v>1855966245</v>
      </c>
      <c r="E66" s="34">
        <v>2127915570</v>
      </c>
      <c r="F66" s="25">
        <v>2320177453</v>
      </c>
      <c r="G66" s="20">
        <v>2184704621</v>
      </c>
      <c r="H66" s="23">
        <v>2184704621</v>
      </c>
      <c r="I66" s="21">
        <v>1596943102</v>
      </c>
      <c r="J66" s="35">
        <v>2388978940</v>
      </c>
      <c r="K66" s="20">
        <v>2435814000</v>
      </c>
      <c r="L66" s="23">
        <v>2747185000</v>
      </c>
    </row>
    <row r="67" spans="1:12" ht="13.5" x14ac:dyDescent="0.25">
      <c r="A67" s="3" t="s">
        <v>45</v>
      </c>
      <c r="B67" s="2" t="s">
        <v>20</v>
      </c>
      <c r="C67" s="20">
        <v>8772074</v>
      </c>
      <c r="D67" s="20">
        <v>20010591</v>
      </c>
      <c r="E67" s="21">
        <v>15000000</v>
      </c>
      <c r="F67" s="22">
        <v>11823000</v>
      </c>
      <c r="G67" s="20">
        <v>11823000</v>
      </c>
      <c r="H67" s="23">
        <v>11823000</v>
      </c>
      <c r="I67" s="24">
        <v>9836780</v>
      </c>
      <c r="J67" s="25">
        <v>12000000</v>
      </c>
      <c r="K67" s="20">
        <v>12000000</v>
      </c>
      <c r="L67" s="21">
        <v>12000000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2430807295</v>
      </c>
      <c r="D70" s="36">
        <f t="shared" ref="D70:L70" si="5">SUM(D66:D69)</f>
        <v>1875976836</v>
      </c>
      <c r="E70" s="37">
        <f t="shared" si="5"/>
        <v>2142915570</v>
      </c>
      <c r="F70" s="38">
        <f t="shared" si="5"/>
        <v>2332000453</v>
      </c>
      <c r="G70" s="36">
        <f t="shared" si="5"/>
        <v>2196527621</v>
      </c>
      <c r="H70" s="39">
        <f t="shared" si="5"/>
        <v>2196527621</v>
      </c>
      <c r="I70" s="40">
        <f t="shared" si="5"/>
        <v>1606779882</v>
      </c>
      <c r="J70" s="41">
        <f t="shared" si="5"/>
        <v>2400978940</v>
      </c>
      <c r="K70" s="36">
        <f t="shared" si="5"/>
        <v>2447814000</v>
      </c>
      <c r="L70" s="37">
        <f t="shared" si="5"/>
        <v>2759185000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1698908041</v>
      </c>
      <c r="D72" s="20">
        <v>939891971</v>
      </c>
      <c r="E72" s="21">
        <v>704411119</v>
      </c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536246342</v>
      </c>
      <c r="D73" s="20">
        <v>397512051</v>
      </c>
      <c r="E73" s="21">
        <v>239407523</v>
      </c>
      <c r="F73" s="22">
        <v>435669727</v>
      </c>
      <c r="G73" s="20">
        <v>522192529</v>
      </c>
      <c r="H73" s="23">
        <v>522192529</v>
      </c>
      <c r="I73" s="24">
        <v>379791704</v>
      </c>
      <c r="J73" s="25">
        <v>509334403</v>
      </c>
      <c r="K73" s="20">
        <v>490323123</v>
      </c>
      <c r="L73" s="21">
        <v>528674769</v>
      </c>
    </row>
    <row r="74" spans="1:12" ht="13.5" x14ac:dyDescent="0.25">
      <c r="A74" s="4" t="s">
        <v>53</v>
      </c>
      <c r="B74" s="5" t="s">
        <v>54</v>
      </c>
      <c r="C74" s="66">
        <f>SUM(C70:C73)</f>
        <v>4665961678</v>
      </c>
      <c r="D74" s="66">
        <f t="shared" ref="D74:L74" si="6">SUM(D70:D73)</f>
        <v>3213380858</v>
      </c>
      <c r="E74" s="67">
        <f t="shared" si="6"/>
        <v>3086734212</v>
      </c>
      <c r="F74" s="68">
        <f t="shared" si="6"/>
        <v>2767670180</v>
      </c>
      <c r="G74" s="66">
        <f t="shared" si="6"/>
        <v>2718720150</v>
      </c>
      <c r="H74" s="69">
        <f t="shared" si="6"/>
        <v>2718720150</v>
      </c>
      <c r="I74" s="70">
        <f t="shared" si="6"/>
        <v>1986571586</v>
      </c>
      <c r="J74" s="71">
        <f t="shared" si="6"/>
        <v>2910313343</v>
      </c>
      <c r="K74" s="66">
        <f t="shared" si="6"/>
        <v>2938137123</v>
      </c>
      <c r="L74" s="67">
        <f t="shared" si="6"/>
        <v>3287859769</v>
      </c>
    </row>
    <row r="75" spans="1:12" ht="14.45" customHeight="1" x14ac:dyDescent="0.25">
      <c r="A75" s="8" t="s">
        <v>66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67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68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69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71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72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73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382993846</v>
      </c>
      <c r="D43" s="14">
        <f t="shared" ref="D43:L43" si="0">SUM(D44:D46)</f>
        <v>402828114</v>
      </c>
      <c r="E43" s="15">
        <f t="shared" si="0"/>
        <v>402828114</v>
      </c>
      <c r="F43" s="16">
        <f t="shared" si="0"/>
        <v>574752000</v>
      </c>
      <c r="G43" s="14">
        <f t="shared" si="0"/>
        <v>424367249</v>
      </c>
      <c r="H43" s="17">
        <f>SUM(H44:H46)</f>
        <v>424367249</v>
      </c>
      <c r="I43" s="18">
        <f t="shared" si="0"/>
        <v>153302803</v>
      </c>
      <c r="J43" s="19">
        <f t="shared" si="0"/>
        <v>1111246909</v>
      </c>
      <c r="K43" s="14">
        <f t="shared" si="0"/>
        <v>600182660</v>
      </c>
      <c r="L43" s="17">
        <f t="shared" si="0"/>
        <v>791308050</v>
      </c>
    </row>
    <row r="44" spans="1:12" ht="13.5" x14ac:dyDescent="0.25">
      <c r="A44" s="3" t="s">
        <v>21</v>
      </c>
      <c r="B44" s="2" t="s">
        <v>20</v>
      </c>
      <c r="C44" s="20">
        <v>2115000</v>
      </c>
      <c r="D44" s="20">
        <v>64506000</v>
      </c>
      <c r="E44" s="21">
        <v>64506000</v>
      </c>
      <c r="F44" s="22">
        <v>31771000</v>
      </c>
      <c r="G44" s="20">
        <v>14202400</v>
      </c>
      <c r="H44" s="23">
        <v>14202400</v>
      </c>
      <c r="I44" s="24">
        <v>5126000</v>
      </c>
      <c r="J44" s="25">
        <v>28677800</v>
      </c>
      <c r="K44" s="20">
        <v>13942530</v>
      </c>
      <c r="L44" s="21">
        <v>11135400</v>
      </c>
    </row>
    <row r="45" spans="1:12" ht="13.5" x14ac:dyDescent="0.25">
      <c r="A45" s="3" t="s">
        <v>22</v>
      </c>
      <c r="B45" s="2" t="s">
        <v>20</v>
      </c>
      <c r="C45" s="26">
        <v>380878846</v>
      </c>
      <c r="D45" s="26">
        <v>338322114</v>
      </c>
      <c r="E45" s="27">
        <v>338322114</v>
      </c>
      <c r="F45" s="28">
        <v>541981000</v>
      </c>
      <c r="G45" s="26">
        <v>409564849</v>
      </c>
      <c r="H45" s="29">
        <v>409564849</v>
      </c>
      <c r="I45" s="30">
        <v>148094803</v>
      </c>
      <c r="J45" s="31">
        <v>1081769109</v>
      </c>
      <c r="K45" s="26">
        <v>585905130</v>
      </c>
      <c r="L45" s="27">
        <v>779872650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>
        <v>1000000</v>
      </c>
      <c r="G46" s="20">
        <v>600000</v>
      </c>
      <c r="H46" s="23">
        <v>600000</v>
      </c>
      <c r="I46" s="24">
        <v>82000</v>
      </c>
      <c r="J46" s="25">
        <v>800000</v>
      </c>
      <c r="K46" s="20">
        <v>335000</v>
      </c>
      <c r="L46" s="21">
        <v>300000</v>
      </c>
    </row>
    <row r="47" spans="1:12" ht="13.5" x14ac:dyDescent="0.25">
      <c r="A47" s="1" t="s">
        <v>24</v>
      </c>
      <c r="B47" s="2" t="s">
        <v>20</v>
      </c>
      <c r="C47" s="14">
        <f>SUM(C48:C52)</f>
        <v>2092146148</v>
      </c>
      <c r="D47" s="14">
        <f t="shared" ref="D47:L47" si="1">SUM(D48:D52)</f>
        <v>2190280399</v>
      </c>
      <c r="E47" s="18">
        <f t="shared" si="1"/>
        <v>2190280399</v>
      </c>
      <c r="F47" s="32">
        <f t="shared" si="1"/>
        <v>2506239000</v>
      </c>
      <c r="G47" s="14">
        <f t="shared" si="1"/>
        <v>2234968055</v>
      </c>
      <c r="H47" s="17">
        <f>SUM(H48:H52)</f>
        <v>2234968055</v>
      </c>
      <c r="I47" s="33">
        <f t="shared" si="1"/>
        <v>1107500039</v>
      </c>
      <c r="J47" s="16">
        <f t="shared" si="1"/>
        <v>1841781670</v>
      </c>
      <c r="K47" s="14">
        <f t="shared" si="1"/>
        <v>2283598387</v>
      </c>
      <c r="L47" s="18">
        <f t="shared" si="1"/>
        <v>1729353135</v>
      </c>
    </row>
    <row r="48" spans="1:12" ht="13.5" x14ac:dyDescent="0.25">
      <c r="A48" s="3" t="s">
        <v>25</v>
      </c>
      <c r="B48" s="2" t="s">
        <v>20</v>
      </c>
      <c r="C48" s="20">
        <v>112190823</v>
      </c>
      <c r="D48" s="20">
        <v>307867435</v>
      </c>
      <c r="E48" s="21">
        <v>307867435</v>
      </c>
      <c r="F48" s="22">
        <v>334531000</v>
      </c>
      <c r="G48" s="20">
        <v>245168549</v>
      </c>
      <c r="H48" s="23">
        <v>245168549</v>
      </c>
      <c r="I48" s="24">
        <v>161178709</v>
      </c>
      <c r="J48" s="25">
        <v>197239434</v>
      </c>
      <c r="K48" s="20">
        <v>219743383</v>
      </c>
      <c r="L48" s="21">
        <v>261765690</v>
      </c>
    </row>
    <row r="49" spans="1:12" ht="13.5" x14ac:dyDescent="0.25">
      <c r="A49" s="3" t="s">
        <v>26</v>
      </c>
      <c r="B49" s="2" t="s">
        <v>20</v>
      </c>
      <c r="C49" s="20">
        <v>26272000</v>
      </c>
      <c r="D49" s="20">
        <v>37720500</v>
      </c>
      <c r="E49" s="21">
        <v>37720500</v>
      </c>
      <c r="F49" s="22">
        <v>21300000</v>
      </c>
      <c r="G49" s="20">
        <v>19000000</v>
      </c>
      <c r="H49" s="23">
        <v>19000000</v>
      </c>
      <c r="I49" s="24">
        <v>10371286</v>
      </c>
      <c r="J49" s="25">
        <v>18490000</v>
      </c>
      <c r="K49" s="20">
        <v>25440000</v>
      </c>
      <c r="L49" s="21">
        <v>18900000</v>
      </c>
    </row>
    <row r="50" spans="1:12" ht="13.5" x14ac:dyDescent="0.25">
      <c r="A50" s="3" t="s">
        <v>27</v>
      </c>
      <c r="B50" s="2" t="s">
        <v>20</v>
      </c>
      <c r="C50" s="20">
        <v>144619602</v>
      </c>
      <c r="D50" s="20">
        <v>60424000</v>
      </c>
      <c r="E50" s="21">
        <v>60424000</v>
      </c>
      <c r="F50" s="22">
        <v>59000000</v>
      </c>
      <c r="G50" s="20">
        <v>59330000</v>
      </c>
      <c r="H50" s="23">
        <v>59330000</v>
      </c>
      <c r="I50" s="24">
        <v>3328000</v>
      </c>
      <c r="J50" s="25">
        <v>46344000</v>
      </c>
      <c r="K50" s="20">
        <v>27009005</v>
      </c>
      <c r="L50" s="21">
        <v>41950000</v>
      </c>
    </row>
    <row r="51" spans="1:12" ht="13.5" x14ac:dyDescent="0.25">
      <c r="A51" s="3" t="s">
        <v>28</v>
      </c>
      <c r="B51" s="2" t="s">
        <v>20</v>
      </c>
      <c r="C51" s="20">
        <v>1715890073</v>
      </c>
      <c r="D51" s="20">
        <v>1721496464</v>
      </c>
      <c r="E51" s="21">
        <v>1721496464</v>
      </c>
      <c r="F51" s="22">
        <v>1959133000</v>
      </c>
      <c r="G51" s="20">
        <v>1813251986</v>
      </c>
      <c r="H51" s="23">
        <v>1813251986</v>
      </c>
      <c r="I51" s="24">
        <v>908730044</v>
      </c>
      <c r="J51" s="25">
        <v>1521780340</v>
      </c>
      <c r="K51" s="20">
        <v>1957663370</v>
      </c>
      <c r="L51" s="21">
        <v>1359049445</v>
      </c>
    </row>
    <row r="52" spans="1:12" ht="13.5" x14ac:dyDescent="0.25">
      <c r="A52" s="3" t="s">
        <v>29</v>
      </c>
      <c r="B52" s="2" t="s">
        <v>20</v>
      </c>
      <c r="C52" s="26">
        <v>93173650</v>
      </c>
      <c r="D52" s="26">
        <v>62772000</v>
      </c>
      <c r="E52" s="27">
        <v>62772000</v>
      </c>
      <c r="F52" s="28">
        <v>132275000</v>
      </c>
      <c r="G52" s="26">
        <v>98217520</v>
      </c>
      <c r="H52" s="29">
        <v>98217520</v>
      </c>
      <c r="I52" s="30">
        <v>23892000</v>
      </c>
      <c r="J52" s="31">
        <v>57927896</v>
      </c>
      <c r="K52" s="26">
        <v>53742629</v>
      </c>
      <c r="L52" s="27">
        <v>47688000</v>
      </c>
    </row>
    <row r="53" spans="1:12" ht="13.5" x14ac:dyDescent="0.25">
      <c r="A53" s="1" t="s">
        <v>30</v>
      </c>
      <c r="B53" s="2" t="s">
        <v>20</v>
      </c>
      <c r="C53" s="14">
        <f>SUM(C54:C56)</f>
        <v>1855465544</v>
      </c>
      <c r="D53" s="14">
        <f t="shared" ref="D53:L53" si="2">SUM(D54:D56)</f>
        <v>1514512935</v>
      </c>
      <c r="E53" s="18">
        <f t="shared" si="2"/>
        <v>1514512935</v>
      </c>
      <c r="F53" s="32">
        <f t="shared" si="2"/>
        <v>2026762000</v>
      </c>
      <c r="G53" s="14">
        <f t="shared" si="2"/>
        <v>1592333257</v>
      </c>
      <c r="H53" s="17">
        <f>SUM(H54:H56)</f>
        <v>1592333257</v>
      </c>
      <c r="I53" s="33">
        <f t="shared" si="2"/>
        <v>974803065</v>
      </c>
      <c r="J53" s="16">
        <f t="shared" si="2"/>
        <v>1611305410</v>
      </c>
      <c r="K53" s="14">
        <f t="shared" si="2"/>
        <v>1577677003</v>
      </c>
      <c r="L53" s="18">
        <f t="shared" si="2"/>
        <v>1292728290</v>
      </c>
    </row>
    <row r="54" spans="1:12" ht="13.5" x14ac:dyDescent="0.25">
      <c r="A54" s="3" t="s">
        <v>31</v>
      </c>
      <c r="B54" s="2" t="s">
        <v>20</v>
      </c>
      <c r="C54" s="20">
        <v>505968349</v>
      </c>
      <c r="D54" s="20">
        <v>433231656</v>
      </c>
      <c r="E54" s="21">
        <v>433231656</v>
      </c>
      <c r="F54" s="22">
        <v>451194000</v>
      </c>
      <c r="G54" s="20">
        <v>202855875</v>
      </c>
      <c r="H54" s="23">
        <v>202855875</v>
      </c>
      <c r="I54" s="24">
        <v>142308600</v>
      </c>
      <c r="J54" s="25">
        <v>181077002</v>
      </c>
      <c r="K54" s="20">
        <v>267315407</v>
      </c>
      <c r="L54" s="21">
        <v>316900000</v>
      </c>
    </row>
    <row r="55" spans="1:12" ht="13.5" x14ac:dyDescent="0.25">
      <c r="A55" s="3" t="s">
        <v>32</v>
      </c>
      <c r="B55" s="2" t="s">
        <v>20</v>
      </c>
      <c r="C55" s="20">
        <v>1340193565</v>
      </c>
      <c r="D55" s="20">
        <v>1080321724</v>
      </c>
      <c r="E55" s="21">
        <v>1080321724</v>
      </c>
      <c r="F55" s="22">
        <v>1553568000</v>
      </c>
      <c r="G55" s="20">
        <v>1379377382</v>
      </c>
      <c r="H55" s="23">
        <v>1379377382</v>
      </c>
      <c r="I55" s="24">
        <v>827545136</v>
      </c>
      <c r="J55" s="25">
        <v>1402928408</v>
      </c>
      <c r="K55" s="20">
        <v>1288311596</v>
      </c>
      <c r="L55" s="21">
        <v>964828290</v>
      </c>
    </row>
    <row r="56" spans="1:12" ht="13.5" x14ac:dyDescent="0.25">
      <c r="A56" s="3" t="s">
        <v>33</v>
      </c>
      <c r="B56" s="2" t="s">
        <v>20</v>
      </c>
      <c r="C56" s="20">
        <v>9303630</v>
      </c>
      <c r="D56" s="20">
        <v>959555</v>
      </c>
      <c r="E56" s="21">
        <v>959555</v>
      </c>
      <c r="F56" s="22">
        <v>22000000</v>
      </c>
      <c r="G56" s="20">
        <v>10100000</v>
      </c>
      <c r="H56" s="23">
        <v>10100000</v>
      </c>
      <c r="I56" s="24">
        <v>4949329</v>
      </c>
      <c r="J56" s="25">
        <v>27300000</v>
      </c>
      <c r="K56" s="20">
        <v>22050000</v>
      </c>
      <c r="L56" s="21">
        <v>11000000</v>
      </c>
    </row>
    <row r="57" spans="1:12" ht="13.5" x14ac:dyDescent="0.25">
      <c r="A57" s="1" t="s">
        <v>34</v>
      </c>
      <c r="B57" s="2" t="s">
        <v>20</v>
      </c>
      <c r="C57" s="14">
        <f>SUM(C58:C61)</f>
        <v>1600247827</v>
      </c>
      <c r="D57" s="14">
        <f t="shared" ref="D57:L57" si="3">SUM(D58:D61)</f>
        <v>2200886287</v>
      </c>
      <c r="E57" s="18">
        <f t="shared" si="3"/>
        <v>2200886287</v>
      </c>
      <c r="F57" s="32">
        <f t="shared" si="3"/>
        <v>2411537000</v>
      </c>
      <c r="G57" s="14">
        <f t="shared" si="3"/>
        <v>2562234639</v>
      </c>
      <c r="H57" s="17">
        <f>SUM(H58:H61)</f>
        <v>2562234639</v>
      </c>
      <c r="I57" s="33">
        <f t="shared" si="3"/>
        <v>2579656481</v>
      </c>
      <c r="J57" s="16">
        <f t="shared" si="3"/>
        <v>2777604811</v>
      </c>
      <c r="K57" s="14">
        <f t="shared" si="3"/>
        <v>3361042750</v>
      </c>
      <c r="L57" s="18">
        <f t="shared" si="3"/>
        <v>3576971525</v>
      </c>
    </row>
    <row r="58" spans="1:12" ht="13.5" x14ac:dyDescent="0.25">
      <c r="A58" s="3" t="s">
        <v>35</v>
      </c>
      <c r="B58" s="2" t="s">
        <v>20</v>
      </c>
      <c r="C58" s="20">
        <v>592839676</v>
      </c>
      <c r="D58" s="20">
        <v>995612470</v>
      </c>
      <c r="E58" s="21">
        <v>995612470</v>
      </c>
      <c r="F58" s="22">
        <v>1247285000</v>
      </c>
      <c r="G58" s="20">
        <v>1397654000</v>
      </c>
      <c r="H58" s="23">
        <v>1397654000</v>
      </c>
      <c r="I58" s="24">
        <v>1429974846</v>
      </c>
      <c r="J58" s="25">
        <v>1304798411</v>
      </c>
      <c r="K58" s="20">
        <v>1544248750</v>
      </c>
      <c r="L58" s="21">
        <v>1379074725</v>
      </c>
    </row>
    <row r="59" spans="1:12" ht="13.5" x14ac:dyDescent="0.25">
      <c r="A59" s="3" t="s">
        <v>36</v>
      </c>
      <c r="B59" s="2" t="s">
        <v>20</v>
      </c>
      <c r="C59" s="20">
        <v>654190889</v>
      </c>
      <c r="D59" s="20">
        <v>662431073</v>
      </c>
      <c r="E59" s="21">
        <v>662431073</v>
      </c>
      <c r="F59" s="22">
        <v>758102000</v>
      </c>
      <c r="G59" s="20">
        <v>616131045</v>
      </c>
      <c r="H59" s="23">
        <v>616131045</v>
      </c>
      <c r="I59" s="24">
        <v>602206789</v>
      </c>
      <c r="J59" s="25">
        <v>859726400</v>
      </c>
      <c r="K59" s="20">
        <v>966618000</v>
      </c>
      <c r="L59" s="21">
        <v>914679800</v>
      </c>
    </row>
    <row r="60" spans="1:12" ht="13.5" x14ac:dyDescent="0.25">
      <c r="A60" s="3" t="s">
        <v>37</v>
      </c>
      <c r="B60" s="2" t="s">
        <v>20</v>
      </c>
      <c r="C60" s="26">
        <v>277780829</v>
      </c>
      <c r="D60" s="26">
        <v>351060409</v>
      </c>
      <c r="E60" s="27">
        <v>351060409</v>
      </c>
      <c r="F60" s="28">
        <v>307000000</v>
      </c>
      <c r="G60" s="26">
        <v>445847594</v>
      </c>
      <c r="H60" s="29">
        <v>445847594</v>
      </c>
      <c r="I60" s="30">
        <v>449188306</v>
      </c>
      <c r="J60" s="31">
        <v>358086000</v>
      </c>
      <c r="K60" s="26">
        <v>534126000</v>
      </c>
      <c r="L60" s="27">
        <v>789747000</v>
      </c>
    </row>
    <row r="61" spans="1:12" ht="13.5" x14ac:dyDescent="0.25">
      <c r="A61" s="3" t="s">
        <v>38</v>
      </c>
      <c r="B61" s="2" t="s">
        <v>20</v>
      </c>
      <c r="C61" s="20">
        <v>75436433</v>
      </c>
      <c r="D61" s="20">
        <v>191782335</v>
      </c>
      <c r="E61" s="21">
        <v>191782335</v>
      </c>
      <c r="F61" s="22">
        <v>99150000</v>
      </c>
      <c r="G61" s="20">
        <v>102602000</v>
      </c>
      <c r="H61" s="23">
        <v>102602000</v>
      </c>
      <c r="I61" s="24">
        <v>98286540</v>
      </c>
      <c r="J61" s="25">
        <v>254994000</v>
      </c>
      <c r="K61" s="20">
        <v>316050000</v>
      </c>
      <c r="L61" s="21">
        <v>493470000</v>
      </c>
    </row>
    <row r="62" spans="1:12" ht="13.5" x14ac:dyDescent="0.25">
      <c r="A62" s="1" t="s">
        <v>39</v>
      </c>
      <c r="B62" s="2" t="s">
        <v>20</v>
      </c>
      <c r="C62" s="14">
        <v>167586581</v>
      </c>
      <c r="D62" s="14">
        <v>337394248</v>
      </c>
      <c r="E62" s="18">
        <v>337394248</v>
      </c>
      <c r="F62" s="32">
        <v>122916000</v>
      </c>
      <c r="G62" s="14">
        <v>89430800</v>
      </c>
      <c r="H62" s="17">
        <v>89430800</v>
      </c>
      <c r="I62" s="33">
        <v>83113683</v>
      </c>
      <c r="J62" s="16">
        <v>72887200</v>
      </c>
      <c r="K62" s="14">
        <v>58420200</v>
      </c>
      <c r="L62" s="18">
        <v>34801000</v>
      </c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6098439946</v>
      </c>
      <c r="D63" s="66">
        <f t="shared" ref="D63:L63" si="4">+D43+D47+D53+D57+D62</f>
        <v>6645901983</v>
      </c>
      <c r="E63" s="67">
        <f t="shared" si="4"/>
        <v>6645901983</v>
      </c>
      <c r="F63" s="68">
        <f t="shared" si="4"/>
        <v>7642206000</v>
      </c>
      <c r="G63" s="66">
        <f t="shared" si="4"/>
        <v>6903334000</v>
      </c>
      <c r="H63" s="69">
        <f t="shared" si="4"/>
        <v>6903334000</v>
      </c>
      <c r="I63" s="70">
        <f t="shared" si="4"/>
        <v>4898376071</v>
      </c>
      <c r="J63" s="71">
        <f t="shared" si="4"/>
        <v>7414826000</v>
      </c>
      <c r="K63" s="66">
        <f t="shared" si="4"/>
        <v>7880921000</v>
      </c>
      <c r="L63" s="67">
        <f t="shared" si="4"/>
        <v>7425162000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2457832978</v>
      </c>
      <c r="D66" s="20">
        <v>1973202404</v>
      </c>
      <c r="E66" s="34">
        <v>1973202404</v>
      </c>
      <c r="F66" s="25">
        <v>2803834000</v>
      </c>
      <c r="G66" s="20">
        <v>2860462000</v>
      </c>
      <c r="H66" s="23">
        <v>2860462000</v>
      </c>
      <c r="I66" s="21">
        <v>1424689866</v>
      </c>
      <c r="J66" s="35">
        <v>3219284000</v>
      </c>
      <c r="K66" s="20">
        <v>3426888000</v>
      </c>
      <c r="L66" s="23">
        <v>2466936000</v>
      </c>
    </row>
    <row r="67" spans="1:12" ht="13.5" x14ac:dyDescent="0.25">
      <c r="A67" s="3" t="s">
        <v>45</v>
      </c>
      <c r="B67" s="2" t="s">
        <v>20</v>
      </c>
      <c r="C67" s="20"/>
      <c r="D67" s="20">
        <v>14755961</v>
      </c>
      <c r="E67" s="21">
        <v>14755961</v>
      </c>
      <c r="F67" s="22"/>
      <c r="G67" s="20">
        <v>4500000</v>
      </c>
      <c r="H67" s="23">
        <v>4500000</v>
      </c>
      <c r="I67" s="24"/>
      <c r="J67" s="25">
        <v>12045000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409777599</v>
      </c>
      <c r="D69" s="20">
        <v>496833064</v>
      </c>
      <c r="E69" s="21">
        <v>496833064</v>
      </c>
      <c r="F69" s="22">
        <v>338372000</v>
      </c>
      <c r="G69" s="20">
        <v>338372000</v>
      </c>
      <c r="H69" s="23">
        <v>338372000</v>
      </c>
      <c r="I69" s="24">
        <v>525485491</v>
      </c>
      <c r="J69" s="25">
        <v>463397000</v>
      </c>
      <c r="K69" s="20">
        <v>454033000</v>
      </c>
      <c r="L69" s="21">
        <v>458226000</v>
      </c>
    </row>
    <row r="70" spans="1:12" ht="13.5" x14ac:dyDescent="0.25">
      <c r="A70" s="72" t="s">
        <v>48</v>
      </c>
      <c r="B70" s="2" t="s">
        <v>49</v>
      </c>
      <c r="C70" s="36">
        <f>SUM(C66:C69)</f>
        <v>2867610577</v>
      </c>
      <c r="D70" s="36">
        <f t="shared" ref="D70:L70" si="5">SUM(D66:D69)</f>
        <v>2484791429</v>
      </c>
      <c r="E70" s="37">
        <f t="shared" si="5"/>
        <v>2484791429</v>
      </c>
      <c r="F70" s="38">
        <f t="shared" si="5"/>
        <v>3142206000</v>
      </c>
      <c r="G70" s="36">
        <f t="shared" si="5"/>
        <v>3203334000</v>
      </c>
      <c r="H70" s="39">
        <f t="shared" si="5"/>
        <v>3203334000</v>
      </c>
      <c r="I70" s="40">
        <f t="shared" si="5"/>
        <v>1950175357</v>
      </c>
      <c r="J70" s="41">
        <f t="shared" si="5"/>
        <v>3694726000</v>
      </c>
      <c r="K70" s="36">
        <f t="shared" si="5"/>
        <v>3880921000</v>
      </c>
      <c r="L70" s="37">
        <f t="shared" si="5"/>
        <v>2925162000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1992500951</v>
      </c>
      <c r="D72" s="20">
        <v>2034550495</v>
      </c>
      <c r="E72" s="21">
        <v>2034550495</v>
      </c>
      <c r="F72" s="22">
        <v>2500000000</v>
      </c>
      <c r="G72" s="20">
        <v>2500000000</v>
      </c>
      <c r="H72" s="23">
        <v>2500000000</v>
      </c>
      <c r="I72" s="24">
        <v>2012964676</v>
      </c>
      <c r="J72" s="25">
        <v>2500000000</v>
      </c>
      <c r="K72" s="20">
        <v>2500000000</v>
      </c>
      <c r="L72" s="21">
        <v>3000000000</v>
      </c>
    </row>
    <row r="73" spans="1:12" ht="13.5" x14ac:dyDescent="0.25">
      <c r="A73" s="72" t="s">
        <v>52</v>
      </c>
      <c r="B73" s="2" t="s">
        <v>20</v>
      </c>
      <c r="C73" s="20">
        <v>1236496836</v>
      </c>
      <c r="D73" s="20">
        <v>2126560059</v>
      </c>
      <c r="E73" s="21">
        <v>2126560059</v>
      </c>
      <c r="F73" s="22">
        <v>2000000000</v>
      </c>
      <c r="G73" s="20">
        <v>1200000000</v>
      </c>
      <c r="H73" s="23">
        <v>1200000000</v>
      </c>
      <c r="I73" s="24">
        <v>935236038</v>
      </c>
      <c r="J73" s="25">
        <v>1220100000</v>
      </c>
      <c r="K73" s="20">
        <v>1500000000</v>
      </c>
      <c r="L73" s="21">
        <v>1500000000</v>
      </c>
    </row>
    <row r="74" spans="1:12" ht="13.5" x14ac:dyDescent="0.25">
      <c r="A74" s="4" t="s">
        <v>53</v>
      </c>
      <c r="B74" s="5" t="s">
        <v>54</v>
      </c>
      <c r="C74" s="66">
        <f>SUM(C70:C73)</f>
        <v>6096608364</v>
      </c>
      <c r="D74" s="66">
        <f t="shared" ref="D74:L74" si="6">SUM(D70:D73)</f>
        <v>6645901983</v>
      </c>
      <c r="E74" s="67">
        <f t="shared" si="6"/>
        <v>6645901983</v>
      </c>
      <c r="F74" s="68">
        <f t="shared" si="6"/>
        <v>7642206000</v>
      </c>
      <c r="G74" s="66">
        <f t="shared" si="6"/>
        <v>6903334000</v>
      </c>
      <c r="H74" s="69">
        <f t="shared" si="6"/>
        <v>6903334000</v>
      </c>
      <c r="I74" s="70">
        <f t="shared" si="6"/>
        <v>4898376071</v>
      </c>
      <c r="J74" s="71">
        <f t="shared" si="6"/>
        <v>7414826000</v>
      </c>
      <c r="K74" s="66">
        <f t="shared" si="6"/>
        <v>7880921000</v>
      </c>
      <c r="L74" s="67">
        <f t="shared" si="6"/>
        <v>7425162000</v>
      </c>
    </row>
    <row r="75" spans="1:12" ht="14.45" customHeight="1" x14ac:dyDescent="0.25">
      <c r="A75" s="8" t="s">
        <v>66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67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68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69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71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72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73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115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115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115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115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115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115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115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115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115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115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115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115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115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115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115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115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115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115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115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115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115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115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115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115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115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115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115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115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115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115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115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115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115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115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115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115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115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-2117233</v>
      </c>
      <c r="D43" s="14">
        <f t="shared" ref="D43:L43" si="0">SUM(D44:D46)</f>
        <v>0</v>
      </c>
      <c r="E43" s="15">
        <f t="shared" si="0"/>
        <v>12876225826</v>
      </c>
      <c r="F43" s="16">
        <f t="shared" si="0"/>
        <v>216210600</v>
      </c>
      <c r="G43" s="14">
        <f t="shared" si="0"/>
        <v>194780600</v>
      </c>
      <c r="H43" s="17">
        <f>SUM(H44:H46)</f>
        <v>194780600</v>
      </c>
      <c r="I43" s="18">
        <f t="shared" si="0"/>
        <v>1654971278</v>
      </c>
      <c r="J43" s="19">
        <f t="shared" si="0"/>
        <v>158533024</v>
      </c>
      <c r="K43" s="14">
        <f t="shared" si="0"/>
        <v>130361783</v>
      </c>
      <c r="L43" s="17">
        <f t="shared" si="0"/>
        <v>140360000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>
        <v>26200000</v>
      </c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-2117233</v>
      </c>
      <c r="D45" s="26"/>
      <c r="E45" s="27">
        <v>12876225826</v>
      </c>
      <c r="F45" s="28">
        <v>190010600</v>
      </c>
      <c r="G45" s="26">
        <v>194780600</v>
      </c>
      <c r="H45" s="29">
        <v>194780600</v>
      </c>
      <c r="I45" s="30">
        <v>1654971278</v>
      </c>
      <c r="J45" s="31">
        <v>158533024</v>
      </c>
      <c r="K45" s="26">
        <v>130361783</v>
      </c>
      <c r="L45" s="27">
        <v>140360000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40594441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319746489</v>
      </c>
      <c r="G47" s="14">
        <f t="shared" si="1"/>
        <v>306102895</v>
      </c>
      <c r="H47" s="17">
        <f>SUM(H48:H52)</f>
        <v>306102895</v>
      </c>
      <c r="I47" s="33">
        <f t="shared" si="1"/>
        <v>130910986</v>
      </c>
      <c r="J47" s="16">
        <f t="shared" si="1"/>
        <v>317045115</v>
      </c>
      <c r="K47" s="14">
        <f t="shared" si="1"/>
        <v>239549253</v>
      </c>
      <c r="L47" s="18">
        <f t="shared" si="1"/>
        <v>295052840</v>
      </c>
    </row>
    <row r="48" spans="1:12" ht="13.5" x14ac:dyDescent="0.25">
      <c r="A48" s="3" t="s">
        <v>25</v>
      </c>
      <c r="B48" s="2" t="s">
        <v>20</v>
      </c>
      <c r="C48" s="20">
        <v>-2792691</v>
      </c>
      <c r="D48" s="20"/>
      <c r="E48" s="21"/>
      <c r="F48" s="22">
        <v>12294000</v>
      </c>
      <c r="G48" s="20">
        <v>11903352</v>
      </c>
      <c r="H48" s="23">
        <v>11903352</v>
      </c>
      <c r="I48" s="24">
        <v>11798351</v>
      </c>
      <c r="J48" s="25">
        <v>8851547</v>
      </c>
      <c r="K48" s="20">
        <v>10000000</v>
      </c>
      <c r="L48" s="21">
        <v>10500000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>
        <v>2000000</v>
      </c>
      <c r="G49" s="20">
        <v>3100000</v>
      </c>
      <c r="H49" s="23">
        <v>3100000</v>
      </c>
      <c r="I49" s="24">
        <v>1961906</v>
      </c>
      <c r="J49" s="25">
        <v>10000000</v>
      </c>
      <c r="K49" s="20">
        <v>10000000</v>
      </c>
      <c r="L49" s="21"/>
    </row>
    <row r="50" spans="1:12" ht="13.5" x14ac:dyDescent="0.25">
      <c r="A50" s="3" t="s">
        <v>27</v>
      </c>
      <c r="B50" s="2" t="s">
        <v>20</v>
      </c>
      <c r="C50" s="20">
        <v>3602665</v>
      </c>
      <c r="D50" s="20"/>
      <c r="E50" s="21"/>
      <c r="F50" s="22">
        <v>2000000</v>
      </c>
      <c r="G50" s="20">
        <v>2000000</v>
      </c>
      <c r="H50" s="23">
        <v>2000000</v>
      </c>
      <c r="I50" s="24"/>
      <c r="J50" s="25">
        <v>5000000</v>
      </c>
      <c r="K50" s="20">
        <v>5000000</v>
      </c>
      <c r="L50" s="21">
        <v>5000000</v>
      </c>
    </row>
    <row r="51" spans="1:12" ht="13.5" x14ac:dyDescent="0.25">
      <c r="A51" s="3" t="s">
        <v>28</v>
      </c>
      <c r="B51" s="2" t="s">
        <v>20</v>
      </c>
      <c r="C51" s="20">
        <v>39784467</v>
      </c>
      <c r="D51" s="20"/>
      <c r="E51" s="21"/>
      <c r="F51" s="22">
        <v>295952489</v>
      </c>
      <c r="G51" s="20">
        <v>273099543</v>
      </c>
      <c r="H51" s="23">
        <v>273099543</v>
      </c>
      <c r="I51" s="24">
        <v>111669505</v>
      </c>
      <c r="J51" s="25">
        <v>265693568</v>
      </c>
      <c r="K51" s="20">
        <v>214549253</v>
      </c>
      <c r="L51" s="21">
        <v>279552840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>
        <v>7500000</v>
      </c>
      <c r="G52" s="26">
        <v>16000000</v>
      </c>
      <c r="H52" s="29">
        <v>16000000</v>
      </c>
      <c r="I52" s="30">
        <v>5481224</v>
      </c>
      <c r="J52" s="31">
        <v>27500000</v>
      </c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1198247</v>
      </c>
      <c r="D53" s="14">
        <f t="shared" ref="D53:L53" si="2">SUM(D54:D56)</f>
        <v>0</v>
      </c>
      <c r="E53" s="18">
        <f t="shared" si="2"/>
        <v>0</v>
      </c>
      <c r="F53" s="32">
        <f t="shared" si="2"/>
        <v>439455000</v>
      </c>
      <c r="G53" s="14">
        <f t="shared" si="2"/>
        <v>329355000</v>
      </c>
      <c r="H53" s="17">
        <f>SUM(H54:H56)</f>
        <v>329355000</v>
      </c>
      <c r="I53" s="33">
        <f t="shared" si="2"/>
        <v>290646563</v>
      </c>
      <c r="J53" s="16">
        <f t="shared" si="2"/>
        <v>557397009</v>
      </c>
      <c r="K53" s="14">
        <f t="shared" si="2"/>
        <v>706736799</v>
      </c>
      <c r="L53" s="18">
        <f t="shared" si="2"/>
        <v>582630480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1198247</v>
      </c>
      <c r="D55" s="20"/>
      <c r="E55" s="21"/>
      <c r="F55" s="22">
        <v>439455000</v>
      </c>
      <c r="G55" s="20">
        <v>329355000</v>
      </c>
      <c r="H55" s="23">
        <v>329355000</v>
      </c>
      <c r="I55" s="24">
        <v>290646563</v>
      </c>
      <c r="J55" s="25">
        <v>557397009</v>
      </c>
      <c r="K55" s="20">
        <v>706736799</v>
      </c>
      <c r="L55" s="21">
        <v>582630480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35703220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1252809819</v>
      </c>
      <c r="G57" s="14">
        <f t="shared" si="3"/>
        <v>1150660873</v>
      </c>
      <c r="H57" s="17">
        <f>SUM(H58:H61)</f>
        <v>1150660873</v>
      </c>
      <c r="I57" s="33">
        <f t="shared" si="3"/>
        <v>811495790</v>
      </c>
      <c r="J57" s="16">
        <f t="shared" si="3"/>
        <v>1239577429</v>
      </c>
      <c r="K57" s="14">
        <f t="shared" si="3"/>
        <v>1148347015</v>
      </c>
      <c r="L57" s="18">
        <f t="shared" si="3"/>
        <v>1381261843</v>
      </c>
    </row>
    <row r="58" spans="1:12" ht="13.5" x14ac:dyDescent="0.25">
      <c r="A58" s="3" t="s">
        <v>35</v>
      </c>
      <c r="B58" s="2" t="s">
        <v>20</v>
      </c>
      <c r="C58" s="20">
        <v>12604227</v>
      </c>
      <c r="D58" s="20"/>
      <c r="E58" s="21"/>
      <c r="F58" s="22">
        <v>618126838</v>
      </c>
      <c r="G58" s="20">
        <v>570020763</v>
      </c>
      <c r="H58" s="23">
        <v>570020763</v>
      </c>
      <c r="I58" s="24">
        <v>365147497</v>
      </c>
      <c r="J58" s="25">
        <v>573767928</v>
      </c>
      <c r="K58" s="20">
        <v>485350993</v>
      </c>
      <c r="L58" s="21">
        <v>602560000</v>
      </c>
    </row>
    <row r="59" spans="1:12" ht="13.5" x14ac:dyDescent="0.25">
      <c r="A59" s="3" t="s">
        <v>36</v>
      </c>
      <c r="B59" s="2" t="s">
        <v>20</v>
      </c>
      <c r="C59" s="20">
        <v>10640551</v>
      </c>
      <c r="D59" s="20"/>
      <c r="E59" s="21"/>
      <c r="F59" s="22">
        <v>297423163</v>
      </c>
      <c r="G59" s="20">
        <v>280790526</v>
      </c>
      <c r="H59" s="23">
        <v>280790526</v>
      </c>
      <c r="I59" s="24">
        <v>183922287</v>
      </c>
      <c r="J59" s="25">
        <v>281115896</v>
      </c>
      <c r="K59" s="20">
        <v>350996498</v>
      </c>
      <c r="L59" s="21">
        <v>500124003</v>
      </c>
    </row>
    <row r="60" spans="1:12" ht="13.5" x14ac:dyDescent="0.25">
      <c r="A60" s="3" t="s">
        <v>37</v>
      </c>
      <c r="B60" s="2" t="s">
        <v>20</v>
      </c>
      <c r="C60" s="26">
        <v>12458442</v>
      </c>
      <c r="D60" s="26"/>
      <c r="E60" s="27"/>
      <c r="F60" s="28">
        <v>319759818</v>
      </c>
      <c r="G60" s="26">
        <v>282349584</v>
      </c>
      <c r="H60" s="29">
        <v>282349584</v>
      </c>
      <c r="I60" s="30">
        <v>234144971</v>
      </c>
      <c r="J60" s="31">
        <v>377693605</v>
      </c>
      <c r="K60" s="26">
        <v>311999524</v>
      </c>
      <c r="L60" s="27">
        <v>278577840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>
        <v>17500000</v>
      </c>
      <c r="G61" s="20">
        <v>17500000</v>
      </c>
      <c r="H61" s="23">
        <v>17500000</v>
      </c>
      <c r="I61" s="24">
        <v>28281035</v>
      </c>
      <c r="J61" s="25">
        <v>7000000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>
        <v>4806015</v>
      </c>
      <c r="D62" s="14"/>
      <c r="E62" s="18"/>
      <c r="F62" s="32"/>
      <c r="G62" s="14"/>
      <c r="H62" s="17"/>
      <c r="I62" s="33"/>
      <c r="J62" s="16">
        <v>5000000</v>
      </c>
      <c r="K62" s="14">
        <v>5000000</v>
      </c>
      <c r="L62" s="18">
        <v>5000000</v>
      </c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80184690</v>
      </c>
      <c r="D63" s="66">
        <f t="shared" ref="D63:L63" si="4">+D43+D47+D53+D57+D62</f>
        <v>0</v>
      </c>
      <c r="E63" s="67">
        <f t="shared" si="4"/>
        <v>12876225826</v>
      </c>
      <c r="F63" s="68">
        <f t="shared" si="4"/>
        <v>2228221908</v>
      </c>
      <c r="G63" s="66">
        <f t="shared" si="4"/>
        <v>1980899368</v>
      </c>
      <c r="H63" s="69">
        <f t="shared" si="4"/>
        <v>1980899368</v>
      </c>
      <c r="I63" s="70">
        <f t="shared" si="4"/>
        <v>2888024617</v>
      </c>
      <c r="J63" s="71">
        <f t="shared" si="4"/>
        <v>2277552577</v>
      </c>
      <c r="K63" s="66">
        <f t="shared" si="4"/>
        <v>2229994850</v>
      </c>
      <c r="L63" s="67">
        <f t="shared" si="4"/>
        <v>2404305163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33539196</v>
      </c>
      <c r="D66" s="20"/>
      <c r="E66" s="34"/>
      <c r="F66" s="25">
        <v>1900358580</v>
      </c>
      <c r="G66" s="20">
        <v>1658523040</v>
      </c>
      <c r="H66" s="23">
        <v>1658523040</v>
      </c>
      <c r="I66" s="21">
        <v>1201488718</v>
      </c>
      <c r="J66" s="35">
        <v>1948914910</v>
      </c>
      <c r="K66" s="20">
        <v>1919786154</v>
      </c>
      <c r="L66" s="23">
        <v>2097876289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-424125</v>
      </c>
      <c r="D69" s="20"/>
      <c r="E69" s="21"/>
      <c r="F69" s="22">
        <v>50000000</v>
      </c>
      <c r="G69" s="20">
        <v>123826500</v>
      </c>
      <c r="H69" s="23">
        <v>123826500</v>
      </c>
      <c r="I69" s="24">
        <v>43797656</v>
      </c>
      <c r="J69" s="25">
        <v>168483096</v>
      </c>
      <c r="K69" s="20">
        <v>175376913</v>
      </c>
      <c r="L69" s="21">
        <v>171118874</v>
      </c>
    </row>
    <row r="70" spans="1:12" ht="13.5" x14ac:dyDescent="0.25">
      <c r="A70" s="72" t="s">
        <v>48</v>
      </c>
      <c r="B70" s="2" t="s">
        <v>49</v>
      </c>
      <c r="C70" s="36">
        <f>SUM(C66:C69)</f>
        <v>33115071</v>
      </c>
      <c r="D70" s="36">
        <f t="shared" ref="D70:L70" si="5">SUM(D66:D69)</f>
        <v>0</v>
      </c>
      <c r="E70" s="37">
        <f t="shared" si="5"/>
        <v>0</v>
      </c>
      <c r="F70" s="38">
        <f t="shared" si="5"/>
        <v>1950358580</v>
      </c>
      <c r="G70" s="36">
        <f t="shared" si="5"/>
        <v>1782349540</v>
      </c>
      <c r="H70" s="39">
        <f t="shared" si="5"/>
        <v>1782349540</v>
      </c>
      <c r="I70" s="40">
        <f t="shared" si="5"/>
        <v>1245286374</v>
      </c>
      <c r="J70" s="41">
        <f t="shared" si="5"/>
        <v>2117398006</v>
      </c>
      <c r="K70" s="36">
        <f t="shared" si="5"/>
        <v>2095163067</v>
      </c>
      <c r="L70" s="37">
        <f t="shared" si="5"/>
        <v>2268995163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38952085</v>
      </c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8117534</v>
      </c>
      <c r="D73" s="20"/>
      <c r="E73" s="21">
        <v>12876225826</v>
      </c>
      <c r="F73" s="22">
        <v>277863328</v>
      </c>
      <c r="G73" s="20">
        <v>198549828</v>
      </c>
      <c r="H73" s="23">
        <v>198549828</v>
      </c>
      <c r="I73" s="24">
        <v>1728772951</v>
      </c>
      <c r="J73" s="25">
        <v>160154571</v>
      </c>
      <c r="K73" s="20">
        <v>134831783</v>
      </c>
      <c r="L73" s="21">
        <v>135310000</v>
      </c>
    </row>
    <row r="74" spans="1:12" ht="13.5" x14ac:dyDescent="0.25">
      <c r="A74" s="4" t="s">
        <v>53</v>
      </c>
      <c r="B74" s="5" t="s">
        <v>54</v>
      </c>
      <c r="C74" s="66">
        <f>SUM(C70:C73)</f>
        <v>80184690</v>
      </c>
      <c r="D74" s="66">
        <f t="shared" ref="D74:L74" si="6">SUM(D70:D73)</f>
        <v>0</v>
      </c>
      <c r="E74" s="67">
        <f t="shared" si="6"/>
        <v>12876225826</v>
      </c>
      <c r="F74" s="68">
        <f t="shared" si="6"/>
        <v>2228221908</v>
      </c>
      <c r="G74" s="66">
        <f t="shared" si="6"/>
        <v>1980899368</v>
      </c>
      <c r="H74" s="69">
        <f t="shared" si="6"/>
        <v>1980899368</v>
      </c>
      <c r="I74" s="70">
        <f t="shared" si="6"/>
        <v>2974059325</v>
      </c>
      <c r="J74" s="71">
        <f t="shared" si="6"/>
        <v>2277552577</v>
      </c>
      <c r="K74" s="66">
        <f t="shared" si="6"/>
        <v>2229994850</v>
      </c>
      <c r="L74" s="67">
        <f t="shared" si="6"/>
        <v>2404305163</v>
      </c>
    </row>
    <row r="75" spans="1:12" ht="14.45" customHeight="1" x14ac:dyDescent="0.25">
      <c r="A75" s="8" t="s">
        <v>66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67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68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69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71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72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73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8690095</v>
      </c>
      <c r="D43" s="14">
        <f t="shared" ref="D43:L43" si="0">SUM(D44:D46)</f>
        <v>51150526</v>
      </c>
      <c r="E43" s="15">
        <f t="shared" si="0"/>
        <v>35661709</v>
      </c>
      <c r="F43" s="16">
        <f t="shared" si="0"/>
        <v>30310000</v>
      </c>
      <c r="G43" s="14">
        <f t="shared" si="0"/>
        <v>24210000</v>
      </c>
      <c r="H43" s="17">
        <f>SUM(H44:H46)</f>
        <v>24210000</v>
      </c>
      <c r="I43" s="18">
        <f t="shared" si="0"/>
        <v>3811863</v>
      </c>
      <c r="J43" s="19">
        <f t="shared" si="0"/>
        <v>10250000</v>
      </c>
      <c r="K43" s="14">
        <f t="shared" si="0"/>
        <v>1000000</v>
      </c>
      <c r="L43" s="17">
        <f t="shared" si="0"/>
        <v>1000000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8690095</v>
      </c>
      <c r="D45" s="26">
        <v>51150526</v>
      </c>
      <c r="E45" s="27">
        <v>35661709</v>
      </c>
      <c r="F45" s="28">
        <v>30310000</v>
      </c>
      <c r="G45" s="26">
        <v>24210000</v>
      </c>
      <c r="H45" s="29">
        <v>24210000</v>
      </c>
      <c r="I45" s="30">
        <v>3811863</v>
      </c>
      <c r="J45" s="31">
        <v>10250000</v>
      </c>
      <c r="K45" s="26">
        <v>1000000</v>
      </c>
      <c r="L45" s="27">
        <v>1000000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859252774</v>
      </c>
      <c r="D47" s="14">
        <f t="shared" ref="D47:L47" si="1">SUM(D48:D52)</f>
        <v>10124464</v>
      </c>
      <c r="E47" s="18">
        <f t="shared" si="1"/>
        <v>0</v>
      </c>
      <c r="F47" s="32">
        <f t="shared" si="1"/>
        <v>8750000</v>
      </c>
      <c r="G47" s="14">
        <f t="shared" si="1"/>
        <v>19050000</v>
      </c>
      <c r="H47" s="17">
        <f>SUM(H48:H52)</f>
        <v>19050000</v>
      </c>
      <c r="I47" s="33">
        <f t="shared" si="1"/>
        <v>12030280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13613856</v>
      </c>
      <c r="D48" s="20">
        <v>2109000</v>
      </c>
      <c r="E48" s="21"/>
      <c r="F48" s="22">
        <v>1000000</v>
      </c>
      <c r="G48" s="20">
        <v>1500000</v>
      </c>
      <c r="H48" s="23">
        <v>1500000</v>
      </c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>
        <v>933346</v>
      </c>
      <c r="E49" s="21"/>
      <c r="F49" s="22">
        <v>3550000</v>
      </c>
      <c r="G49" s="20">
        <v>3550000</v>
      </c>
      <c r="H49" s="23">
        <v>3550000</v>
      </c>
      <c r="I49" s="24">
        <v>885005</v>
      </c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>
        <v>7082118</v>
      </c>
      <c r="E50" s="21"/>
      <c r="F50" s="22">
        <v>4200000</v>
      </c>
      <c r="G50" s="20">
        <v>14000000</v>
      </c>
      <c r="H50" s="23">
        <v>14000000</v>
      </c>
      <c r="I50" s="24">
        <v>11145275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>
        <v>845638918</v>
      </c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66580808</v>
      </c>
      <c r="D53" s="14">
        <f t="shared" ref="D53:L53" si="2">SUM(D54:D56)</f>
        <v>302259083</v>
      </c>
      <c r="E53" s="18">
        <f t="shared" si="2"/>
        <v>147207996</v>
      </c>
      <c r="F53" s="32">
        <f t="shared" si="2"/>
        <v>210412860</v>
      </c>
      <c r="G53" s="14">
        <f t="shared" si="2"/>
        <v>90542839</v>
      </c>
      <c r="H53" s="17">
        <f>SUM(H54:H56)</f>
        <v>90542839</v>
      </c>
      <c r="I53" s="33">
        <f t="shared" si="2"/>
        <v>44213057</v>
      </c>
      <c r="J53" s="16">
        <f t="shared" si="2"/>
        <v>128024400</v>
      </c>
      <c r="K53" s="14">
        <f t="shared" si="2"/>
        <v>199911300</v>
      </c>
      <c r="L53" s="18">
        <f t="shared" si="2"/>
        <v>218921550</v>
      </c>
    </row>
    <row r="54" spans="1:12" ht="13.5" x14ac:dyDescent="0.25">
      <c r="A54" s="3" t="s">
        <v>31</v>
      </c>
      <c r="B54" s="2" t="s">
        <v>20</v>
      </c>
      <c r="C54" s="20">
        <v>27907701</v>
      </c>
      <c r="D54" s="20">
        <v>33451123</v>
      </c>
      <c r="E54" s="21">
        <v>93452110</v>
      </c>
      <c r="F54" s="22">
        <v>190912860</v>
      </c>
      <c r="G54" s="20">
        <v>86042839</v>
      </c>
      <c r="H54" s="23">
        <v>86042839</v>
      </c>
      <c r="I54" s="24">
        <v>44213057</v>
      </c>
      <c r="J54" s="25">
        <v>123024400</v>
      </c>
      <c r="K54" s="20">
        <v>198911300</v>
      </c>
      <c r="L54" s="21">
        <v>216921550</v>
      </c>
    </row>
    <row r="55" spans="1:12" ht="13.5" x14ac:dyDescent="0.25">
      <c r="A55" s="3" t="s">
        <v>32</v>
      </c>
      <c r="B55" s="2" t="s">
        <v>20</v>
      </c>
      <c r="C55" s="20">
        <v>38673107</v>
      </c>
      <c r="D55" s="20">
        <v>268761791</v>
      </c>
      <c r="E55" s="21">
        <v>53755886</v>
      </c>
      <c r="F55" s="22">
        <v>16500000</v>
      </c>
      <c r="G55" s="20">
        <v>1500000</v>
      </c>
      <c r="H55" s="23">
        <v>1500000</v>
      </c>
      <c r="I55" s="24"/>
      <c r="J55" s="25">
        <v>5000000</v>
      </c>
      <c r="K55" s="20">
        <v>1000000</v>
      </c>
      <c r="L55" s="21">
        <v>2000000</v>
      </c>
    </row>
    <row r="56" spans="1:12" ht="13.5" x14ac:dyDescent="0.25">
      <c r="A56" s="3" t="s">
        <v>33</v>
      </c>
      <c r="B56" s="2" t="s">
        <v>20</v>
      </c>
      <c r="C56" s="20"/>
      <c r="D56" s="20">
        <v>46169</v>
      </c>
      <c r="E56" s="21"/>
      <c r="F56" s="22">
        <v>3000000</v>
      </c>
      <c r="G56" s="20">
        <v>3000000</v>
      </c>
      <c r="H56" s="23">
        <v>3000000</v>
      </c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382162914</v>
      </c>
      <c r="D57" s="14">
        <f t="shared" ref="D57:L57" si="3">SUM(D58:D61)</f>
        <v>185108011</v>
      </c>
      <c r="E57" s="18">
        <f t="shared" si="3"/>
        <v>189088166</v>
      </c>
      <c r="F57" s="32">
        <f t="shared" si="3"/>
        <v>290490000</v>
      </c>
      <c r="G57" s="14">
        <f t="shared" si="3"/>
        <v>355930308</v>
      </c>
      <c r="H57" s="17">
        <f>SUM(H58:H61)</f>
        <v>355930308</v>
      </c>
      <c r="I57" s="33">
        <f t="shared" si="3"/>
        <v>156397709</v>
      </c>
      <c r="J57" s="16">
        <f t="shared" si="3"/>
        <v>170579300</v>
      </c>
      <c r="K57" s="14">
        <f t="shared" si="3"/>
        <v>190000000</v>
      </c>
      <c r="L57" s="18">
        <f t="shared" si="3"/>
        <v>240000000</v>
      </c>
    </row>
    <row r="58" spans="1:12" ht="13.5" x14ac:dyDescent="0.25">
      <c r="A58" s="3" t="s">
        <v>35</v>
      </c>
      <c r="B58" s="2" t="s">
        <v>20</v>
      </c>
      <c r="C58" s="20">
        <v>60376405</v>
      </c>
      <c r="D58" s="20">
        <v>140138608</v>
      </c>
      <c r="E58" s="21">
        <v>129834644</v>
      </c>
      <c r="F58" s="22">
        <v>238990000</v>
      </c>
      <c r="G58" s="20">
        <v>250605827</v>
      </c>
      <c r="H58" s="23">
        <v>250605827</v>
      </c>
      <c r="I58" s="24">
        <v>149001168</v>
      </c>
      <c r="J58" s="25">
        <v>154500000</v>
      </c>
      <c r="K58" s="20">
        <v>190000000</v>
      </c>
      <c r="L58" s="21">
        <v>240000000</v>
      </c>
    </row>
    <row r="59" spans="1:12" ht="13.5" x14ac:dyDescent="0.25">
      <c r="A59" s="3" t="s">
        <v>36</v>
      </c>
      <c r="B59" s="2" t="s">
        <v>20</v>
      </c>
      <c r="C59" s="20">
        <v>14159847</v>
      </c>
      <c r="D59" s="20">
        <v>12990290</v>
      </c>
      <c r="E59" s="21">
        <v>8143306</v>
      </c>
      <c r="F59" s="22">
        <v>47000000</v>
      </c>
      <c r="G59" s="20">
        <v>27000000</v>
      </c>
      <c r="H59" s="23">
        <v>27000000</v>
      </c>
      <c r="I59" s="24">
        <v>6461793</v>
      </c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>
        <v>295306183</v>
      </c>
      <c r="D60" s="26">
        <v>31979113</v>
      </c>
      <c r="E60" s="27">
        <v>51110216</v>
      </c>
      <c r="F60" s="28">
        <v>2500000</v>
      </c>
      <c r="G60" s="26">
        <v>2500000</v>
      </c>
      <c r="H60" s="29">
        <v>2500000</v>
      </c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12320479</v>
      </c>
      <c r="D61" s="20"/>
      <c r="E61" s="21"/>
      <c r="F61" s="22">
        <v>2000000</v>
      </c>
      <c r="G61" s="20">
        <v>75824481</v>
      </c>
      <c r="H61" s="23">
        <v>75824481</v>
      </c>
      <c r="I61" s="24">
        <v>934748</v>
      </c>
      <c r="J61" s="25">
        <v>16079300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1316686591</v>
      </c>
      <c r="D63" s="66">
        <f t="shared" ref="D63:L63" si="4">+D43+D47+D53+D57+D62</f>
        <v>548642084</v>
      </c>
      <c r="E63" s="67">
        <f t="shared" si="4"/>
        <v>371957871</v>
      </c>
      <c r="F63" s="68">
        <f t="shared" si="4"/>
        <v>539962860</v>
      </c>
      <c r="G63" s="66">
        <f t="shared" si="4"/>
        <v>489733147</v>
      </c>
      <c r="H63" s="69">
        <f t="shared" si="4"/>
        <v>489733147</v>
      </c>
      <c r="I63" s="70">
        <f t="shared" si="4"/>
        <v>216452909</v>
      </c>
      <c r="J63" s="71">
        <f t="shared" si="4"/>
        <v>308853700</v>
      </c>
      <c r="K63" s="66">
        <f t="shared" si="4"/>
        <v>390911300</v>
      </c>
      <c r="L63" s="67">
        <f t="shared" si="4"/>
        <v>459921550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28515333</v>
      </c>
      <c r="D66" s="20">
        <v>49979454</v>
      </c>
      <c r="E66" s="34">
        <v>104834137</v>
      </c>
      <c r="F66" s="25">
        <v>209452860</v>
      </c>
      <c r="G66" s="20">
        <v>163407320</v>
      </c>
      <c r="H66" s="23">
        <v>163407320</v>
      </c>
      <c r="I66" s="21">
        <v>44213057</v>
      </c>
      <c r="J66" s="35">
        <v>142103700</v>
      </c>
      <c r="K66" s="20">
        <v>213911300</v>
      </c>
      <c r="L66" s="23">
        <v>232921550</v>
      </c>
    </row>
    <row r="67" spans="1:12" ht="13.5" x14ac:dyDescent="0.25">
      <c r="A67" s="3" t="s">
        <v>45</v>
      </c>
      <c r="B67" s="2" t="s">
        <v>20</v>
      </c>
      <c r="C67" s="20"/>
      <c r="D67" s="20">
        <v>7082118</v>
      </c>
      <c r="E67" s="21">
        <v>120468</v>
      </c>
      <c r="F67" s="22">
        <v>4200000</v>
      </c>
      <c r="G67" s="20">
        <v>12000000</v>
      </c>
      <c r="H67" s="23">
        <v>12000000</v>
      </c>
      <c r="I67" s="24">
        <v>9410862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28515333</v>
      </c>
      <c r="D70" s="36">
        <f t="shared" ref="D70:L70" si="5">SUM(D66:D69)</f>
        <v>57061572</v>
      </c>
      <c r="E70" s="37">
        <f t="shared" si="5"/>
        <v>104954605</v>
      </c>
      <c r="F70" s="38">
        <f t="shared" si="5"/>
        <v>213652860</v>
      </c>
      <c r="G70" s="36">
        <f t="shared" si="5"/>
        <v>175407320</v>
      </c>
      <c r="H70" s="39">
        <f t="shared" si="5"/>
        <v>175407320</v>
      </c>
      <c r="I70" s="40">
        <f t="shared" si="5"/>
        <v>53623919</v>
      </c>
      <c r="J70" s="41">
        <f t="shared" si="5"/>
        <v>142103700</v>
      </c>
      <c r="K70" s="36">
        <f t="shared" si="5"/>
        <v>213911300</v>
      </c>
      <c r="L70" s="37">
        <f t="shared" si="5"/>
        <v>232921550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104447056</v>
      </c>
      <c r="D73" s="20">
        <v>217984206</v>
      </c>
      <c r="E73" s="21">
        <v>222593308</v>
      </c>
      <c r="F73" s="22">
        <v>326310000</v>
      </c>
      <c r="G73" s="20">
        <v>314325827</v>
      </c>
      <c r="H73" s="23">
        <v>314325827</v>
      </c>
      <c r="I73" s="24">
        <v>162828990</v>
      </c>
      <c r="J73" s="25">
        <v>166750000</v>
      </c>
      <c r="K73" s="20">
        <v>177000000</v>
      </c>
      <c r="L73" s="21">
        <v>227000000</v>
      </c>
    </row>
    <row r="74" spans="1:12" ht="13.5" x14ac:dyDescent="0.25">
      <c r="A74" s="4" t="s">
        <v>53</v>
      </c>
      <c r="B74" s="5" t="s">
        <v>54</v>
      </c>
      <c r="C74" s="66">
        <f>SUM(C70:C73)</f>
        <v>132962389</v>
      </c>
      <c r="D74" s="66">
        <f t="shared" ref="D74:L74" si="6">SUM(D70:D73)</f>
        <v>275045778</v>
      </c>
      <c r="E74" s="67">
        <f t="shared" si="6"/>
        <v>327547913</v>
      </c>
      <c r="F74" s="68">
        <f t="shared" si="6"/>
        <v>539962860</v>
      </c>
      <c r="G74" s="66">
        <f t="shared" si="6"/>
        <v>489733147</v>
      </c>
      <c r="H74" s="69">
        <f t="shared" si="6"/>
        <v>489733147</v>
      </c>
      <c r="I74" s="70">
        <f t="shared" si="6"/>
        <v>216452909</v>
      </c>
      <c r="J74" s="71">
        <f t="shared" si="6"/>
        <v>308853700</v>
      </c>
      <c r="K74" s="66">
        <f t="shared" si="6"/>
        <v>390911300</v>
      </c>
      <c r="L74" s="67">
        <f t="shared" si="6"/>
        <v>459921550</v>
      </c>
    </row>
    <row r="75" spans="1:12" ht="14.45" customHeight="1" x14ac:dyDescent="0.25">
      <c r="A75" s="8" t="s">
        <v>66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67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68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69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71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72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73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86762049</v>
      </c>
      <c r="D43" s="14">
        <f t="shared" ref="D43:L43" si="0">SUM(D44:D46)</f>
        <v>7763096</v>
      </c>
      <c r="E43" s="15">
        <f t="shared" si="0"/>
        <v>5708175</v>
      </c>
      <c r="F43" s="16">
        <f t="shared" si="0"/>
        <v>34620000</v>
      </c>
      <c r="G43" s="14">
        <f t="shared" si="0"/>
        <v>28674167</v>
      </c>
      <c r="H43" s="17">
        <f>SUM(H44:H46)</f>
        <v>28674167</v>
      </c>
      <c r="I43" s="18">
        <f t="shared" si="0"/>
        <v>25559475</v>
      </c>
      <c r="J43" s="19">
        <f t="shared" si="0"/>
        <v>12607391</v>
      </c>
      <c r="K43" s="14">
        <f t="shared" si="0"/>
        <v>7400000</v>
      </c>
      <c r="L43" s="17">
        <f t="shared" si="0"/>
        <v>5250000</v>
      </c>
    </row>
    <row r="44" spans="1:12" ht="13.5" x14ac:dyDescent="0.25">
      <c r="A44" s="3" t="s">
        <v>21</v>
      </c>
      <c r="B44" s="2" t="s">
        <v>20</v>
      </c>
      <c r="C44" s="20">
        <v>344753</v>
      </c>
      <c r="D44" s="20">
        <v>16587</v>
      </c>
      <c r="E44" s="21">
        <v>1651</v>
      </c>
      <c r="F44" s="22">
        <v>1130000</v>
      </c>
      <c r="G44" s="20">
        <v>265000</v>
      </c>
      <c r="H44" s="23">
        <v>265000</v>
      </c>
      <c r="I44" s="24">
        <v>117252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86417296</v>
      </c>
      <c r="D45" s="26">
        <v>7746509</v>
      </c>
      <c r="E45" s="27">
        <v>5706524</v>
      </c>
      <c r="F45" s="28">
        <v>33490000</v>
      </c>
      <c r="G45" s="26">
        <v>28409167</v>
      </c>
      <c r="H45" s="29">
        <v>28409167</v>
      </c>
      <c r="I45" s="30">
        <v>25442223</v>
      </c>
      <c r="J45" s="31">
        <v>12607391</v>
      </c>
      <c r="K45" s="26">
        <v>7400000</v>
      </c>
      <c r="L45" s="27">
        <v>5250000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30604504</v>
      </c>
      <c r="D47" s="14">
        <f t="shared" ref="D47:L47" si="1">SUM(D48:D52)</f>
        <v>22091221</v>
      </c>
      <c r="E47" s="18">
        <f t="shared" si="1"/>
        <v>22118796</v>
      </c>
      <c r="F47" s="32">
        <f t="shared" si="1"/>
        <v>40822835</v>
      </c>
      <c r="G47" s="14">
        <f t="shared" si="1"/>
        <v>45499523</v>
      </c>
      <c r="H47" s="17">
        <f>SUM(H48:H52)</f>
        <v>45499523</v>
      </c>
      <c r="I47" s="33">
        <f t="shared" si="1"/>
        <v>43871468</v>
      </c>
      <c r="J47" s="16">
        <f t="shared" si="1"/>
        <v>39068909</v>
      </c>
      <c r="K47" s="14">
        <f t="shared" si="1"/>
        <v>33399401</v>
      </c>
      <c r="L47" s="18">
        <f t="shared" si="1"/>
        <v>9700000</v>
      </c>
    </row>
    <row r="48" spans="1:12" ht="13.5" x14ac:dyDescent="0.25">
      <c r="A48" s="3" t="s">
        <v>25</v>
      </c>
      <c r="B48" s="2" t="s">
        <v>20</v>
      </c>
      <c r="C48" s="20">
        <v>7190230</v>
      </c>
      <c r="D48" s="20">
        <v>7327334</v>
      </c>
      <c r="E48" s="21">
        <v>4725776</v>
      </c>
      <c r="F48" s="22">
        <v>7500000</v>
      </c>
      <c r="G48" s="20">
        <v>9094410</v>
      </c>
      <c r="H48" s="23">
        <v>9094410</v>
      </c>
      <c r="I48" s="24">
        <v>8623121</v>
      </c>
      <c r="J48" s="25">
        <v>11800000</v>
      </c>
      <c r="K48" s="20">
        <v>13000000</v>
      </c>
      <c r="L48" s="21">
        <v>5600000</v>
      </c>
    </row>
    <row r="49" spans="1:12" ht="13.5" x14ac:dyDescent="0.25">
      <c r="A49" s="3" t="s">
        <v>26</v>
      </c>
      <c r="B49" s="2" t="s">
        <v>20</v>
      </c>
      <c r="C49" s="20">
        <v>17087485</v>
      </c>
      <c r="D49" s="20">
        <v>5922164</v>
      </c>
      <c r="E49" s="21">
        <v>6303937</v>
      </c>
      <c r="F49" s="22">
        <v>22207835</v>
      </c>
      <c r="G49" s="20">
        <v>21624403</v>
      </c>
      <c r="H49" s="23">
        <v>21624403</v>
      </c>
      <c r="I49" s="24">
        <v>21247554</v>
      </c>
      <c r="J49" s="25">
        <v>23068909</v>
      </c>
      <c r="K49" s="20">
        <v>9399401</v>
      </c>
      <c r="L49" s="21">
        <v>2900000</v>
      </c>
    </row>
    <row r="50" spans="1:12" ht="13.5" x14ac:dyDescent="0.25">
      <c r="A50" s="3" t="s">
        <v>27</v>
      </c>
      <c r="B50" s="2" t="s">
        <v>20</v>
      </c>
      <c r="C50" s="20">
        <v>6326789</v>
      </c>
      <c r="D50" s="20">
        <v>8841723</v>
      </c>
      <c r="E50" s="21">
        <v>11089083</v>
      </c>
      <c r="F50" s="22">
        <v>11115000</v>
      </c>
      <c r="G50" s="20">
        <v>14780710</v>
      </c>
      <c r="H50" s="23">
        <v>14780710</v>
      </c>
      <c r="I50" s="24">
        <v>14000793</v>
      </c>
      <c r="J50" s="25">
        <v>4200000</v>
      </c>
      <c r="K50" s="20">
        <v>11000000</v>
      </c>
      <c r="L50" s="21">
        <v>1200000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12047249</v>
      </c>
      <c r="D53" s="14">
        <f t="shared" ref="D53:L53" si="2">SUM(D54:D56)</f>
        <v>24985565</v>
      </c>
      <c r="E53" s="18">
        <f t="shared" si="2"/>
        <v>37489750</v>
      </c>
      <c r="F53" s="32">
        <f t="shared" si="2"/>
        <v>47348150</v>
      </c>
      <c r="G53" s="14">
        <f t="shared" si="2"/>
        <v>51005477</v>
      </c>
      <c r="H53" s="17">
        <f>SUM(H54:H56)</f>
        <v>51005477</v>
      </c>
      <c r="I53" s="33">
        <f t="shared" si="2"/>
        <v>48322543</v>
      </c>
      <c r="J53" s="16">
        <f t="shared" si="2"/>
        <v>53586957</v>
      </c>
      <c r="K53" s="14">
        <f t="shared" si="2"/>
        <v>42000000</v>
      </c>
      <c r="L53" s="18">
        <f t="shared" si="2"/>
        <v>13275627</v>
      </c>
    </row>
    <row r="54" spans="1:12" ht="13.5" x14ac:dyDescent="0.25">
      <c r="A54" s="3" t="s">
        <v>31</v>
      </c>
      <c r="B54" s="2" t="s">
        <v>20</v>
      </c>
      <c r="C54" s="20">
        <v>48841</v>
      </c>
      <c r="D54" s="20">
        <v>7676431</v>
      </c>
      <c r="E54" s="21">
        <v>4269869</v>
      </c>
      <c r="F54" s="22">
        <v>10500000</v>
      </c>
      <c r="G54" s="20">
        <v>15871292</v>
      </c>
      <c r="H54" s="23">
        <v>15871292</v>
      </c>
      <c r="I54" s="24">
        <v>15684067</v>
      </c>
      <c r="J54" s="25">
        <v>10000000</v>
      </c>
      <c r="K54" s="20">
        <v>10000000</v>
      </c>
      <c r="L54" s="21">
        <v>5025627</v>
      </c>
    </row>
    <row r="55" spans="1:12" ht="13.5" x14ac:dyDescent="0.25">
      <c r="A55" s="3" t="s">
        <v>32</v>
      </c>
      <c r="B55" s="2" t="s">
        <v>20</v>
      </c>
      <c r="C55" s="20">
        <v>11998408</v>
      </c>
      <c r="D55" s="20">
        <v>17309134</v>
      </c>
      <c r="E55" s="21">
        <v>33219881</v>
      </c>
      <c r="F55" s="22">
        <v>36848150</v>
      </c>
      <c r="G55" s="20">
        <v>35134185</v>
      </c>
      <c r="H55" s="23">
        <v>35134185</v>
      </c>
      <c r="I55" s="24">
        <v>32638476</v>
      </c>
      <c r="J55" s="25">
        <v>43586957</v>
      </c>
      <c r="K55" s="20">
        <v>32000000</v>
      </c>
      <c r="L55" s="21">
        <v>8250000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110019433</v>
      </c>
      <c r="D57" s="14">
        <f t="shared" ref="D57:L57" si="3">SUM(D58:D61)</f>
        <v>109787300</v>
      </c>
      <c r="E57" s="18">
        <f t="shared" si="3"/>
        <v>103449101</v>
      </c>
      <c r="F57" s="32">
        <f t="shared" si="3"/>
        <v>136831276</v>
      </c>
      <c r="G57" s="14">
        <f t="shared" si="3"/>
        <v>137118814</v>
      </c>
      <c r="H57" s="17">
        <f>SUM(H58:H61)</f>
        <v>137118814</v>
      </c>
      <c r="I57" s="33">
        <f t="shared" si="3"/>
        <v>116924720</v>
      </c>
      <c r="J57" s="16">
        <f t="shared" si="3"/>
        <v>161354830</v>
      </c>
      <c r="K57" s="14">
        <f t="shared" si="3"/>
        <v>125788598</v>
      </c>
      <c r="L57" s="18">
        <f t="shared" si="3"/>
        <v>119216330</v>
      </c>
    </row>
    <row r="58" spans="1:12" ht="13.5" x14ac:dyDescent="0.25">
      <c r="A58" s="3" t="s">
        <v>35</v>
      </c>
      <c r="B58" s="2" t="s">
        <v>20</v>
      </c>
      <c r="C58" s="20">
        <v>24397957</v>
      </c>
      <c r="D58" s="20">
        <v>30949816</v>
      </c>
      <c r="E58" s="21">
        <v>40514735</v>
      </c>
      <c r="F58" s="22">
        <v>52912000</v>
      </c>
      <c r="G58" s="20">
        <v>52021552</v>
      </c>
      <c r="H58" s="23">
        <v>52021552</v>
      </c>
      <c r="I58" s="24">
        <v>39325449</v>
      </c>
      <c r="J58" s="25">
        <v>46488000</v>
      </c>
      <c r="K58" s="20">
        <v>30500000</v>
      </c>
      <c r="L58" s="21">
        <v>35105403</v>
      </c>
    </row>
    <row r="59" spans="1:12" ht="13.5" x14ac:dyDescent="0.25">
      <c r="A59" s="3" t="s">
        <v>36</v>
      </c>
      <c r="B59" s="2" t="s">
        <v>20</v>
      </c>
      <c r="C59" s="20">
        <v>46365418</v>
      </c>
      <c r="D59" s="20">
        <v>47349993</v>
      </c>
      <c r="E59" s="21">
        <v>48425075</v>
      </c>
      <c r="F59" s="22">
        <v>51899276</v>
      </c>
      <c r="G59" s="20">
        <v>50561344</v>
      </c>
      <c r="H59" s="23">
        <v>50561344</v>
      </c>
      <c r="I59" s="24">
        <v>48579872</v>
      </c>
      <c r="J59" s="25">
        <v>58816830</v>
      </c>
      <c r="K59" s="20">
        <v>49838598</v>
      </c>
      <c r="L59" s="21">
        <v>45010927</v>
      </c>
    </row>
    <row r="60" spans="1:12" ht="13.5" x14ac:dyDescent="0.25">
      <c r="A60" s="3" t="s">
        <v>37</v>
      </c>
      <c r="B60" s="2" t="s">
        <v>20</v>
      </c>
      <c r="C60" s="26">
        <v>23703730</v>
      </c>
      <c r="D60" s="26">
        <v>16552687</v>
      </c>
      <c r="E60" s="27">
        <v>10491064</v>
      </c>
      <c r="F60" s="28">
        <v>15650000</v>
      </c>
      <c r="G60" s="26">
        <v>19270918</v>
      </c>
      <c r="H60" s="29">
        <v>19270918</v>
      </c>
      <c r="I60" s="30">
        <v>16904045</v>
      </c>
      <c r="J60" s="31">
        <v>24350000</v>
      </c>
      <c r="K60" s="26">
        <v>16600000</v>
      </c>
      <c r="L60" s="27">
        <v>8000000</v>
      </c>
    </row>
    <row r="61" spans="1:12" ht="13.5" x14ac:dyDescent="0.25">
      <c r="A61" s="3" t="s">
        <v>38</v>
      </c>
      <c r="B61" s="2" t="s">
        <v>20</v>
      </c>
      <c r="C61" s="20">
        <v>15552328</v>
      </c>
      <c r="D61" s="20">
        <v>14934804</v>
      </c>
      <c r="E61" s="21">
        <v>4018227</v>
      </c>
      <c r="F61" s="22">
        <v>16370000</v>
      </c>
      <c r="G61" s="20">
        <v>15265000</v>
      </c>
      <c r="H61" s="23">
        <v>15265000</v>
      </c>
      <c r="I61" s="24">
        <v>12115354</v>
      </c>
      <c r="J61" s="25">
        <v>31700000</v>
      </c>
      <c r="K61" s="20">
        <v>28850000</v>
      </c>
      <c r="L61" s="21">
        <v>31100000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239433235</v>
      </c>
      <c r="D63" s="66">
        <f t="shared" ref="D63:L63" si="4">+D43+D47+D53+D57+D62</f>
        <v>164627182</v>
      </c>
      <c r="E63" s="67">
        <f t="shared" si="4"/>
        <v>168765822</v>
      </c>
      <c r="F63" s="68">
        <f t="shared" si="4"/>
        <v>259622261</v>
      </c>
      <c r="G63" s="66">
        <f t="shared" si="4"/>
        <v>262297981</v>
      </c>
      <c r="H63" s="69">
        <f t="shared" si="4"/>
        <v>262297981</v>
      </c>
      <c r="I63" s="70">
        <f t="shared" si="4"/>
        <v>234678206</v>
      </c>
      <c r="J63" s="71">
        <f t="shared" si="4"/>
        <v>266618087</v>
      </c>
      <c r="K63" s="66">
        <f t="shared" si="4"/>
        <v>208587999</v>
      </c>
      <c r="L63" s="67">
        <f t="shared" si="4"/>
        <v>147441957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83319931</v>
      </c>
      <c r="D66" s="20">
        <v>75996716</v>
      </c>
      <c r="E66" s="34">
        <v>79571221</v>
      </c>
      <c r="F66" s="25">
        <v>84307261</v>
      </c>
      <c r="G66" s="20">
        <v>83653336</v>
      </c>
      <c r="H66" s="23">
        <v>83653336</v>
      </c>
      <c r="I66" s="21">
        <v>74064246</v>
      </c>
      <c r="J66" s="35">
        <v>105048087</v>
      </c>
      <c r="K66" s="20">
        <v>80187999</v>
      </c>
      <c r="L66" s="23">
        <v>74941957</v>
      </c>
    </row>
    <row r="67" spans="1:12" ht="13.5" x14ac:dyDescent="0.25">
      <c r="A67" s="3" t="s">
        <v>45</v>
      </c>
      <c r="B67" s="2" t="s">
        <v>20</v>
      </c>
      <c r="C67" s="20">
        <v>8744191</v>
      </c>
      <c r="D67" s="20">
        <v>9652219</v>
      </c>
      <c r="E67" s="21">
        <v>8379131</v>
      </c>
      <c r="F67" s="22">
        <v>8200000</v>
      </c>
      <c r="G67" s="20">
        <v>13413120</v>
      </c>
      <c r="H67" s="23">
        <v>13413120</v>
      </c>
      <c r="I67" s="24">
        <v>12833020</v>
      </c>
      <c r="J67" s="25">
        <v>9000000</v>
      </c>
      <c r="K67" s="20">
        <v>8000000</v>
      </c>
      <c r="L67" s="21">
        <v>5600000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80477184</v>
      </c>
      <c r="D69" s="20">
        <v>2251918</v>
      </c>
      <c r="E69" s="21">
        <v>5595486</v>
      </c>
      <c r="F69" s="22">
        <v>4000000</v>
      </c>
      <c r="G69" s="20">
        <v>4000000</v>
      </c>
      <c r="H69" s="23">
        <v>4000000</v>
      </c>
      <c r="I69" s="24">
        <v>3721414</v>
      </c>
      <c r="J69" s="25">
        <v>6000000</v>
      </c>
      <c r="K69" s="20">
        <v>3000000</v>
      </c>
      <c r="L69" s="21">
        <v>6000000</v>
      </c>
    </row>
    <row r="70" spans="1:12" ht="13.5" x14ac:dyDescent="0.25">
      <c r="A70" s="72" t="s">
        <v>48</v>
      </c>
      <c r="B70" s="2" t="s">
        <v>49</v>
      </c>
      <c r="C70" s="36">
        <f>SUM(C66:C69)</f>
        <v>172541306</v>
      </c>
      <c r="D70" s="36">
        <f t="shared" ref="D70:L70" si="5">SUM(D66:D69)</f>
        <v>87900853</v>
      </c>
      <c r="E70" s="37">
        <f t="shared" si="5"/>
        <v>93545838</v>
      </c>
      <c r="F70" s="38">
        <f t="shared" si="5"/>
        <v>96507261</v>
      </c>
      <c r="G70" s="36">
        <f t="shared" si="5"/>
        <v>101066456</v>
      </c>
      <c r="H70" s="39">
        <f t="shared" si="5"/>
        <v>101066456</v>
      </c>
      <c r="I70" s="40">
        <f t="shared" si="5"/>
        <v>90618680</v>
      </c>
      <c r="J70" s="41">
        <f t="shared" si="5"/>
        <v>120048087</v>
      </c>
      <c r="K70" s="36">
        <f t="shared" si="5"/>
        <v>91187999</v>
      </c>
      <c r="L70" s="37">
        <f t="shared" si="5"/>
        <v>86541957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26306733</v>
      </c>
      <c r="D72" s="20">
        <v>36517528</v>
      </c>
      <c r="E72" s="21">
        <v>17546144</v>
      </c>
      <c r="F72" s="22">
        <v>74780000</v>
      </c>
      <c r="G72" s="20">
        <v>118790000</v>
      </c>
      <c r="H72" s="23">
        <v>118790000</v>
      </c>
      <c r="I72" s="24">
        <v>107915691</v>
      </c>
      <c r="J72" s="25">
        <v>87600000</v>
      </c>
      <c r="K72" s="20">
        <v>69150000</v>
      </c>
      <c r="L72" s="21">
        <v>23000000</v>
      </c>
    </row>
    <row r="73" spans="1:12" ht="13.5" x14ac:dyDescent="0.25">
      <c r="A73" s="72" t="s">
        <v>52</v>
      </c>
      <c r="B73" s="2" t="s">
        <v>20</v>
      </c>
      <c r="C73" s="20">
        <v>40585196</v>
      </c>
      <c r="D73" s="20">
        <v>40208801</v>
      </c>
      <c r="E73" s="21">
        <v>47482770</v>
      </c>
      <c r="F73" s="22">
        <v>88335000</v>
      </c>
      <c r="G73" s="20">
        <v>42441525</v>
      </c>
      <c r="H73" s="23">
        <v>42441525</v>
      </c>
      <c r="I73" s="24">
        <v>36143835</v>
      </c>
      <c r="J73" s="25">
        <v>57670000</v>
      </c>
      <c r="K73" s="20">
        <v>48250000</v>
      </c>
      <c r="L73" s="21">
        <v>37900000</v>
      </c>
    </row>
    <row r="74" spans="1:12" ht="13.5" x14ac:dyDescent="0.25">
      <c r="A74" s="4" t="s">
        <v>53</v>
      </c>
      <c r="B74" s="5" t="s">
        <v>54</v>
      </c>
      <c r="C74" s="66">
        <f>SUM(C70:C73)</f>
        <v>239433235</v>
      </c>
      <c r="D74" s="66">
        <f t="shared" ref="D74:L74" si="6">SUM(D70:D73)</f>
        <v>164627182</v>
      </c>
      <c r="E74" s="67">
        <f t="shared" si="6"/>
        <v>158574752</v>
      </c>
      <c r="F74" s="68">
        <f t="shared" si="6"/>
        <v>259622261</v>
      </c>
      <c r="G74" s="66">
        <f t="shared" si="6"/>
        <v>262297981</v>
      </c>
      <c r="H74" s="69">
        <f t="shared" si="6"/>
        <v>262297981</v>
      </c>
      <c r="I74" s="70">
        <f t="shared" si="6"/>
        <v>234678206</v>
      </c>
      <c r="J74" s="71">
        <f t="shared" si="6"/>
        <v>265318087</v>
      </c>
      <c r="K74" s="66">
        <f t="shared" si="6"/>
        <v>208587999</v>
      </c>
      <c r="L74" s="67">
        <f t="shared" si="6"/>
        <v>147441957</v>
      </c>
    </row>
    <row r="75" spans="1:12" ht="14.45" customHeight="1" x14ac:dyDescent="0.25">
      <c r="A75" s="8" t="s">
        <v>66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67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68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69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71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72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73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1867323</v>
      </c>
      <c r="D43" s="14">
        <f t="shared" ref="D43:L43" si="0">SUM(D44:D46)</f>
        <v>2995189</v>
      </c>
      <c r="E43" s="15">
        <f t="shared" si="0"/>
        <v>1000950</v>
      </c>
      <c r="F43" s="16">
        <f t="shared" si="0"/>
        <v>0</v>
      </c>
      <c r="G43" s="14">
        <f t="shared" si="0"/>
        <v>6567571</v>
      </c>
      <c r="H43" s="17">
        <f>SUM(H44:H46)</f>
        <v>6567571</v>
      </c>
      <c r="I43" s="18">
        <f t="shared" si="0"/>
        <v>3695843</v>
      </c>
      <c r="J43" s="19">
        <f t="shared" si="0"/>
        <v>6200000</v>
      </c>
      <c r="K43" s="14">
        <f t="shared" si="0"/>
        <v>1700000</v>
      </c>
      <c r="L43" s="17">
        <f t="shared" si="0"/>
        <v>2000000</v>
      </c>
    </row>
    <row r="44" spans="1:12" ht="13.5" x14ac:dyDescent="0.25">
      <c r="A44" s="3" t="s">
        <v>21</v>
      </c>
      <c r="B44" s="2" t="s">
        <v>20</v>
      </c>
      <c r="C44" s="20">
        <v>561070</v>
      </c>
      <c r="D44" s="20">
        <v>43950</v>
      </c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1306253</v>
      </c>
      <c r="D45" s="26">
        <v>2951239</v>
      </c>
      <c r="E45" s="27">
        <v>1000950</v>
      </c>
      <c r="F45" s="28"/>
      <c r="G45" s="26">
        <v>6567571</v>
      </c>
      <c r="H45" s="29">
        <v>6567571</v>
      </c>
      <c r="I45" s="30">
        <v>3695843</v>
      </c>
      <c r="J45" s="31">
        <v>6200000</v>
      </c>
      <c r="K45" s="26">
        <v>1700000</v>
      </c>
      <c r="L45" s="27">
        <v>2000000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13273977</v>
      </c>
      <c r="D47" s="14">
        <f t="shared" ref="D47:L47" si="1">SUM(D48:D52)</f>
        <v>6498573</v>
      </c>
      <c r="E47" s="18">
        <f t="shared" si="1"/>
        <v>11091590</v>
      </c>
      <c r="F47" s="32">
        <f t="shared" si="1"/>
        <v>6201197</v>
      </c>
      <c r="G47" s="14">
        <f t="shared" si="1"/>
        <v>9374384</v>
      </c>
      <c r="H47" s="17">
        <f>SUM(H48:H52)</f>
        <v>9374384</v>
      </c>
      <c r="I47" s="33">
        <f t="shared" si="1"/>
        <v>11015286</v>
      </c>
      <c r="J47" s="16">
        <f t="shared" si="1"/>
        <v>18750000</v>
      </c>
      <c r="K47" s="14">
        <f t="shared" si="1"/>
        <v>2286750</v>
      </c>
      <c r="L47" s="18">
        <f t="shared" si="1"/>
        <v>1825300</v>
      </c>
    </row>
    <row r="48" spans="1:12" ht="13.5" x14ac:dyDescent="0.25">
      <c r="A48" s="3" t="s">
        <v>25</v>
      </c>
      <c r="B48" s="2" t="s">
        <v>20</v>
      </c>
      <c r="C48" s="20">
        <v>3201936</v>
      </c>
      <c r="D48" s="20">
        <v>5177153</v>
      </c>
      <c r="E48" s="21">
        <v>5112101</v>
      </c>
      <c r="F48" s="22">
        <v>4001197</v>
      </c>
      <c r="G48" s="20">
        <v>5130905</v>
      </c>
      <c r="H48" s="23">
        <v>5130905</v>
      </c>
      <c r="I48" s="24">
        <v>7122533</v>
      </c>
      <c r="J48" s="25">
        <v>4550000</v>
      </c>
      <c r="K48" s="20">
        <v>2286750</v>
      </c>
      <c r="L48" s="21">
        <v>1825300</v>
      </c>
    </row>
    <row r="49" spans="1:12" ht="13.5" x14ac:dyDescent="0.25">
      <c r="A49" s="3" t="s">
        <v>26</v>
      </c>
      <c r="B49" s="2" t="s">
        <v>20</v>
      </c>
      <c r="C49" s="20">
        <v>121353</v>
      </c>
      <c r="D49" s="20">
        <v>452515</v>
      </c>
      <c r="E49" s="21"/>
      <c r="F49" s="22">
        <v>2200000</v>
      </c>
      <c r="G49" s="20">
        <v>2200000</v>
      </c>
      <c r="H49" s="23">
        <v>2200000</v>
      </c>
      <c r="I49" s="24">
        <v>311978</v>
      </c>
      <c r="J49" s="25">
        <v>10000000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9950688</v>
      </c>
      <c r="D50" s="20"/>
      <c r="E50" s="21">
        <v>5979489</v>
      </c>
      <c r="F50" s="22"/>
      <c r="G50" s="20">
        <v>2043479</v>
      </c>
      <c r="H50" s="23">
        <v>2043479</v>
      </c>
      <c r="I50" s="24">
        <v>3580775</v>
      </c>
      <c r="J50" s="25">
        <v>4200000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>
        <v>868905</v>
      </c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18019486</v>
      </c>
      <c r="D53" s="14">
        <f t="shared" ref="D53:L53" si="2">SUM(D54:D56)</f>
        <v>15097487</v>
      </c>
      <c r="E53" s="18">
        <f t="shared" si="2"/>
        <v>22536415</v>
      </c>
      <c r="F53" s="32">
        <f t="shared" si="2"/>
        <v>26928000</v>
      </c>
      <c r="G53" s="14">
        <f t="shared" si="2"/>
        <v>24791505</v>
      </c>
      <c r="H53" s="17">
        <f>SUM(H54:H56)</f>
        <v>24791505</v>
      </c>
      <c r="I53" s="33">
        <f t="shared" si="2"/>
        <v>33814537</v>
      </c>
      <c r="J53" s="16">
        <f t="shared" si="2"/>
        <v>31211000</v>
      </c>
      <c r="K53" s="14">
        <f t="shared" si="2"/>
        <v>31073200</v>
      </c>
      <c r="L53" s="18">
        <f t="shared" si="2"/>
        <v>29891000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>
        <v>4500000</v>
      </c>
      <c r="K54" s="20">
        <v>1000000</v>
      </c>
      <c r="L54" s="21">
        <v>1000000</v>
      </c>
    </row>
    <row r="55" spans="1:12" ht="13.5" x14ac:dyDescent="0.25">
      <c r="A55" s="3" t="s">
        <v>32</v>
      </c>
      <c r="B55" s="2" t="s">
        <v>20</v>
      </c>
      <c r="C55" s="20">
        <v>18019486</v>
      </c>
      <c r="D55" s="20">
        <v>15097487</v>
      </c>
      <c r="E55" s="21">
        <v>22536415</v>
      </c>
      <c r="F55" s="22">
        <v>26928000</v>
      </c>
      <c r="G55" s="20">
        <v>24791505</v>
      </c>
      <c r="H55" s="23">
        <v>24791505</v>
      </c>
      <c r="I55" s="24">
        <v>33814537</v>
      </c>
      <c r="J55" s="25">
        <v>26711000</v>
      </c>
      <c r="K55" s="20">
        <v>30073200</v>
      </c>
      <c r="L55" s="21">
        <v>28891000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37863028</v>
      </c>
      <c r="D57" s="14">
        <f t="shared" ref="D57:L57" si="3">SUM(D58:D61)</f>
        <v>68974651</v>
      </c>
      <c r="E57" s="18">
        <f t="shared" si="3"/>
        <v>47639978</v>
      </c>
      <c r="F57" s="32">
        <f t="shared" si="3"/>
        <v>56385000</v>
      </c>
      <c r="G57" s="14">
        <f t="shared" si="3"/>
        <v>55886995</v>
      </c>
      <c r="H57" s="17">
        <f>SUM(H58:H61)</f>
        <v>55886995</v>
      </c>
      <c r="I57" s="33">
        <f t="shared" si="3"/>
        <v>52687898</v>
      </c>
      <c r="J57" s="16">
        <f t="shared" si="3"/>
        <v>52573000</v>
      </c>
      <c r="K57" s="14">
        <f t="shared" si="3"/>
        <v>40218000</v>
      </c>
      <c r="L57" s="18">
        <f t="shared" si="3"/>
        <v>44648000</v>
      </c>
    </row>
    <row r="58" spans="1:12" ht="13.5" x14ac:dyDescent="0.25">
      <c r="A58" s="3" t="s">
        <v>35</v>
      </c>
      <c r="B58" s="2" t="s">
        <v>20</v>
      </c>
      <c r="C58" s="20">
        <v>27741530</v>
      </c>
      <c r="D58" s="20">
        <v>40557713</v>
      </c>
      <c r="E58" s="21">
        <v>32057672</v>
      </c>
      <c r="F58" s="22">
        <v>37577000</v>
      </c>
      <c r="G58" s="20">
        <v>36648495</v>
      </c>
      <c r="H58" s="23">
        <v>36648495</v>
      </c>
      <c r="I58" s="24">
        <v>37368472</v>
      </c>
      <c r="J58" s="25">
        <v>33219000</v>
      </c>
      <c r="K58" s="20">
        <v>20000000</v>
      </c>
      <c r="L58" s="21">
        <v>23500000</v>
      </c>
    </row>
    <row r="59" spans="1:12" ht="13.5" x14ac:dyDescent="0.25">
      <c r="A59" s="3" t="s">
        <v>36</v>
      </c>
      <c r="B59" s="2" t="s">
        <v>20</v>
      </c>
      <c r="C59" s="20">
        <v>9236107</v>
      </c>
      <c r="D59" s="20">
        <v>14716465</v>
      </c>
      <c r="E59" s="21">
        <v>13902189</v>
      </c>
      <c r="F59" s="22">
        <v>18808000</v>
      </c>
      <c r="G59" s="20">
        <v>19238500</v>
      </c>
      <c r="H59" s="23">
        <v>19238500</v>
      </c>
      <c r="I59" s="24">
        <v>15319426</v>
      </c>
      <c r="J59" s="25"/>
      <c r="K59" s="20">
        <v>15218000</v>
      </c>
      <c r="L59" s="21">
        <v>21148000</v>
      </c>
    </row>
    <row r="60" spans="1:12" ht="13.5" x14ac:dyDescent="0.25">
      <c r="A60" s="3" t="s">
        <v>37</v>
      </c>
      <c r="B60" s="2" t="s">
        <v>20</v>
      </c>
      <c r="C60" s="26"/>
      <c r="D60" s="26">
        <v>9109169</v>
      </c>
      <c r="E60" s="27"/>
      <c r="F60" s="28"/>
      <c r="G60" s="26"/>
      <c r="H60" s="29"/>
      <c r="I60" s="30"/>
      <c r="J60" s="31">
        <v>19354000</v>
      </c>
      <c r="K60" s="26">
        <v>5000000</v>
      </c>
      <c r="L60" s="27"/>
    </row>
    <row r="61" spans="1:12" ht="13.5" x14ac:dyDescent="0.25">
      <c r="A61" s="3" t="s">
        <v>38</v>
      </c>
      <c r="B61" s="2" t="s">
        <v>20</v>
      </c>
      <c r="C61" s="20">
        <v>885391</v>
      </c>
      <c r="D61" s="20">
        <v>4591304</v>
      </c>
      <c r="E61" s="21">
        <v>1680117</v>
      </c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71023814</v>
      </c>
      <c r="D63" s="66">
        <f t="shared" ref="D63:L63" si="4">+D43+D47+D53+D57+D62</f>
        <v>93565900</v>
      </c>
      <c r="E63" s="67">
        <f t="shared" si="4"/>
        <v>82268933</v>
      </c>
      <c r="F63" s="68">
        <f t="shared" si="4"/>
        <v>89514197</v>
      </c>
      <c r="G63" s="66">
        <f t="shared" si="4"/>
        <v>96620455</v>
      </c>
      <c r="H63" s="69">
        <f t="shared" si="4"/>
        <v>96620455</v>
      </c>
      <c r="I63" s="70">
        <f t="shared" si="4"/>
        <v>101213564</v>
      </c>
      <c r="J63" s="71">
        <f t="shared" si="4"/>
        <v>108734000</v>
      </c>
      <c r="K63" s="66">
        <f t="shared" si="4"/>
        <v>75277950</v>
      </c>
      <c r="L63" s="67">
        <f t="shared" si="4"/>
        <v>78364300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48512236</v>
      </c>
      <c r="D66" s="20">
        <v>70811568</v>
      </c>
      <c r="E66" s="34"/>
      <c r="F66" s="25">
        <v>83313000</v>
      </c>
      <c r="G66" s="20">
        <v>76248000</v>
      </c>
      <c r="H66" s="23">
        <v>76248000</v>
      </c>
      <c r="I66" s="21">
        <v>80054990</v>
      </c>
      <c r="J66" s="35">
        <v>86284000</v>
      </c>
      <c r="K66" s="20">
        <v>71291200</v>
      </c>
      <c r="L66" s="23">
        <v>74539000</v>
      </c>
    </row>
    <row r="67" spans="1:12" ht="13.5" x14ac:dyDescent="0.25">
      <c r="A67" s="3" t="s">
        <v>45</v>
      </c>
      <c r="B67" s="2" t="s">
        <v>20</v>
      </c>
      <c r="C67" s="20">
        <v>8527219</v>
      </c>
      <c r="D67" s="20">
        <v>3866762</v>
      </c>
      <c r="E67" s="21">
        <v>8807199</v>
      </c>
      <c r="F67" s="22">
        <v>4001197</v>
      </c>
      <c r="G67" s="20">
        <v>5130905</v>
      </c>
      <c r="H67" s="23">
        <v>5130905</v>
      </c>
      <c r="I67" s="24">
        <v>8704518</v>
      </c>
      <c r="J67" s="25">
        <v>8450000</v>
      </c>
      <c r="K67" s="20">
        <v>2286750</v>
      </c>
      <c r="L67" s="21">
        <v>1825300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57039455</v>
      </c>
      <c r="D70" s="36">
        <f t="shared" ref="D70:L70" si="5">SUM(D66:D69)</f>
        <v>74678330</v>
      </c>
      <c r="E70" s="37">
        <f t="shared" si="5"/>
        <v>8807199</v>
      </c>
      <c r="F70" s="38">
        <f t="shared" si="5"/>
        <v>87314197</v>
      </c>
      <c r="G70" s="36">
        <f t="shared" si="5"/>
        <v>81378905</v>
      </c>
      <c r="H70" s="39">
        <f t="shared" si="5"/>
        <v>81378905</v>
      </c>
      <c r="I70" s="40">
        <f t="shared" si="5"/>
        <v>88759508</v>
      </c>
      <c r="J70" s="41">
        <f t="shared" si="5"/>
        <v>94734000</v>
      </c>
      <c r="K70" s="36">
        <f t="shared" si="5"/>
        <v>73577950</v>
      </c>
      <c r="L70" s="37">
        <f t="shared" si="5"/>
        <v>76364300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13984359</v>
      </c>
      <c r="D73" s="20">
        <v>11365727</v>
      </c>
      <c r="E73" s="21">
        <v>5816589</v>
      </c>
      <c r="F73" s="22"/>
      <c r="G73" s="20">
        <v>10573979</v>
      </c>
      <c r="H73" s="23">
        <v>10573979</v>
      </c>
      <c r="I73" s="24">
        <v>5930297</v>
      </c>
      <c r="J73" s="25">
        <v>4500000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71023814</v>
      </c>
      <c r="D74" s="66">
        <f t="shared" ref="D74:L74" si="6">SUM(D70:D73)</f>
        <v>86044057</v>
      </c>
      <c r="E74" s="67">
        <f t="shared" si="6"/>
        <v>14623788</v>
      </c>
      <c r="F74" s="68">
        <f t="shared" si="6"/>
        <v>87314197</v>
      </c>
      <c r="G74" s="66">
        <f t="shared" si="6"/>
        <v>91952884</v>
      </c>
      <c r="H74" s="69">
        <f t="shared" si="6"/>
        <v>91952884</v>
      </c>
      <c r="I74" s="70">
        <f t="shared" si="6"/>
        <v>94689805</v>
      </c>
      <c r="J74" s="71">
        <f t="shared" si="6"/>
        <v>99234000</v>
      </c>
      <c r="K74" s="66">
        <f t="shared" si="6"/>
        <v>73577950</v>
      </c>
      <c r="L74" s="67">
        <f t="shared" si="6"/>
        <v>76364300</v>
      </c>
    </row>
    <row r="75" spans="1:12" ht="14.45" customHeight="1" x14ac:dyDescent="0.25">
      <c r="A75" s="8" t="s">
        <v>66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67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68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69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71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72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73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5626902</v>
      </c>
      <c r="D43" s="14">
        <f t="shared" ref="D43:L43" si="0">SUM(D44:D46)</f>
        <v>1503147</v>
      </c>
      <c r="E43" s="15">
        <f t="shared" si="0"/>
        <v>1540224</v>
      </c>
      <c r="F43" s="16">
        <f t="shared" si="0"/>
        <v>1920000</v>
      </c>
      <c r="G43" s="14">
        <f t="shared" si="0"/>
        <v>1920000</v>
      </c>
      <c r="H43" s="17">
        <f>SUM(H44:H46)</f>
        <v>1920000</v>
      </c>
      <c r="I43" s="18">
        <f t="shared" si="0"/>
        <v>920555</v>
      </c>
      <c r="J43" s="19">
        <f t="shared" si="0"/>
        <v>6820000</v>
      </c>
      <c r="K43" s="14">
        <f t="shared" si="0"/>
        <v>6820000</v>
      </c>
      <c r="L43" s="17">
        <f t="shared" si="0"/>
        <v>6820000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5626902</v>
      </c>
      <c r="D45" s="26">
        <v>1503147</v>
      </c>
      <c r="E45" s="27">
        <v>1540224</v>
      </c>
      <c r="F45" s="28">
        <v>1920000</v>
      </c>
      <c r="G45" s="26">
        <v>1920000</v>
      </c>
      <c r="H45" s="29">
        <v>1920000</v>
      </c>
      <c r="I45" s="30">
        <v>920555</v>
      </c>
      <c r="J45" s="31">
        <v>6820000</v>
      </c>
      <c r="K45" s="26">
        <v>6820000</v>
      </c>
      <c r="L45" s="27">
        <v>6820000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66516</v>
      </c>
      <c r="D53" s="14">
        <f t="shared" ref="D53:L53" si="2">SUM(D54:D56)</f>
        <v>302482</v>
      </c>
      <c r="E53" s="18">
        <f t="shared" si="2"/>
        <v>0</v>
      </c>
      <c r="F53" s="32">
        <f t="shared" si="2"/>
        <v>367000</v>
      </c>
      <c r="G53" s="14">
        <f t="shared" si="2"/>
        <v>367000</v>
      </c>
      <c r="H53" s="17">
        <f>SUM(H54:H56)</f>
        <v>367000</v>
      </c>
      <c r="I53" s="33">
        <f t="shared" si="2"/>
        <v>132600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>
        <v>66516</v>
      </c>
      <c r="D54" s="20">
        <v>302482</v>
      </c>
      <c r="E54" s="21"/>
      <c r="F54" s="22">
        <v>367000</v>
      </c>
      <c r="G54" s="20">
        <v>367000</v>
      </c>
      <c r="H54" s="23">
        <v>367000</v>
      </c>
      <c r="I54" s="24">
        <v>132600</v>
      </c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0</v>
      </c>
      <c r="G57" s="14">
        <f t="shared" si="3"/>
        <v>0</v>
      </c>
      <c r="H57" s="17">
        <f>SUM(H58:H61)</f>
        <v>0</v>
      </c>
      <c r="I57" s="33">
        <f t="shared" si="3"/>
        <v>0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5693418</v>
      </c>
      <c r="D63" s="66">
        <f t="shared" ref="D63:L63" si="4">+D43+D47+D53+D57+D62</f>
        <v>1805629</v>
      </c>
      <c r="E63" s="67">
        <f t="shared" si="4"/>
        <v>1540224</v>
      </c>
      <c r="F63" s="68">
        <f t="shared" si="4"/>
        <v>2287000</v>
      </c>
      <c r="G63" s="66">
        <f t="shared" si="4"/>
        <v>2287000</v>
      </c>
      <c r="H63" s="69">
        <f t="shared" si="4"/>
        <v>2287000</v>
      </c>
      <c r="I63" s="70">
        <f t="shared" si="4"/>
        <v>1053155</v>
      </c>
      <c r="J63" s="71">
        <f t="shared" si="4"/>
        <v>6820000</v>
      </c>
      <c r="K63" s="66">
        <f t="shared" si="4"/>
        <v>6820000</v>
      </c>
      <c r="L63" s="67">
        <f t="shared" si="4"/>
        <v>6820000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66516</v>
      </c>
      <c r="D66" s="20">
        <v>302482</v>
      </c>
      <c r="E66" s="34"/>
      <c r="F66" s="25">
        <v>367000</v>
      </c>
      <c r="G66" s="20">
        <v>367000</v>
      </c>
      <c r="H66" s="23">
        <v>367000</v>
      </c>
      <c r="I66" s="21">
        <v>132600</v>
      </c>
      <c r="J66" s="35">
        <v>5000000</v>
      </c>
      <c r="K66" s="20">
        <v>5000000</v>
      </c>
      <c r="L66" s="23">
        <v>5000000</v>
      </c>
    </row>
    <row r="67" spans="1:12" ht="13.5" x14ac:dyDescent="0.25">
      <c r="A67" s="3" t="s">
        <v>45</v>
      </c>
      <c r="B67" s="2" t="s">
        <v>20</v>
      </c>
      <c r="C67" s="20">
        <v>2106522</v>
      </c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2173038</v>
      </c>
      <c r="D70" s="36">
        <f t="shared" ref="D70:L70" si="5">SUM(D66:D69)</f>
        <v>302482</v>
      </c>
      <c r="E70" s="37">
        <f t="shared" si="5"/>
        <v>0</v>
      </c>
      <c r="F70" s="38">
        <f t="shared" si="5"/>
        <v>367000</v>
      </c>
      <c r="G70" s="36">
        <f t="shared" si="5"/>
        <v>367000</v>
      </c>
      <c r="H70" s="39">
        <f t="shared" si="5"/>
        <v>367000</v>
      </c>
      <c r="I70" s="40">
        <f t="shared" si="5"/>
        <v>132600</v>
      </c>
      <c r="J70" s="41">
        <f t="shared" si="5"/>
        <v>5000000</v>
      </c>
      <c r="K70" s="36">
        <f t="shared" si="5"/>
        <v>5000000</v>
      </c>
      <c r="L70" s="37">
        <f t="shared" si="5"/>
        <v>5000000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2970645</v>
      </c>
      <c r="D73" s="20">
        <v>1223346</v>
      </c>
      <c r="E73" s="21">
        <v>1540224</v>
      </c>
      <c r="F73" s="22">
        <v>1800000</v>
      </c>
      <c r="G73" s="20">
        <v>1800000</v>
      </c>
      <c r="H73" s="23">
        <v>1800000</v>
      </c>
      <c r="I73" s="24">
        <v>815561</v>
      </c>
      <c r="J73" s="25">
        <v>1700000</v>
      </c>
      <c r="K73" s="20">
        <v>1700000</v>
      </c>
      <c r="L73" s="21">
        <v>1700000</v>
      </c>
    </row>
    <row r="74" spans="1:12" ht="13.5" x14ac:dyDescent="0.25">
      <c r="A74" s="4" t="s">
        <v>53</v>
      </c>
      <c r="B74" s="5" t="s">
        <v>54</v>
      </c>
      <c r="C74" s="66">
        <f>SUM(C70:C73)</f>
        <v>5143683</v>
      </c>
      <c r="D74" s="66">
        <f t="shared" ref="D74:L74" si="6">SUM(D70:D73)</f>
        <v>1525828</v>
      </c>
      <c r="E74" s="67">
        <f t="shared" si="6"/>
        <v>1540224</v>
      </c>
      <c r="F74" s="68">
        <f t="shared" si="6"/>
        <v>2167000</v>
      </c>
      <c r="G74" s="66">
        <f t="shared" si="6"/>
        <v>2167000</v>
      </c>
      <c r="H74" s="69">
        <f t="shared" si="6"/>
        <v>2167000</v>
      </c>
      <c r="I74" s="70">
        <f t="shared" si="6"/>
        <v>948161</v>
      </c>
      <c r="J74" s="71">
        <f t="shared" si="6"/>
        <v>6700000</v>
      </c>
      <c r="K74" s="66">
        <f t="shared" si="6"/>
        <v>6700000</v>
      </c>
      <c r="L74" s="67">
        <f t="shared" si="6"/>
        <v>6700000</v>
      </c>
    </row>
    <row r="75" spans="1:12" ht="14.45" customHeight="1" x14ac:dyDescent="0.25">
      <c r="A75" s="8" t="s">
        <v>66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67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68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69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71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72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73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115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115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115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115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115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115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115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115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115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115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115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115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115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115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115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115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115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115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115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115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115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115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115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115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115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115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115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115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115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115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115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115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115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115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115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115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115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25709027</v>
      </c>
      <c r="E43" s="15">
        <f t="shared" si="0"/>
        <v>105421987</v>
      </c>
      <c r="F43" s="16">
        <f t="shared" si="0"/>
        <v>42857000</v>
      </c>
      <c r="G43" s="14">
        <f t="shared" si="0"/>
        <v>23351930</v>
      </c>
      <c r="H43" s="17">
        <f>SUM(H44:H46)</f>
        <v>23351930</v>
      </c>
      <c r="I43" s="18">
        <f t="shared" si="0"/>
        <v>31387860</v>
      </c>
      <c r="J43" s="19">
        <f t="shared" si="0"/>
        <v>33249965</v>
      </c>
      <c r="K43" s="14">
        <f t="shared" si="0"/>
        <v>28270100</v>
      </c>
      <c r="L43" s="17">
        <f t="shared" si="0"/>
        <v>14432240</v>
      </c>
    </row>
    <row r="44" spans="1:12" ht="13.5" x14ac:dyDescent="0.25">
      <c r="A44" s="3" t="s">
        <v>21</v>
      </c>
      <c r="B44" s="2" t="s">
        <v>20</v>
      </c>
      <c r="C44" s="20"/>
      <c r="D44" s="20">
        <v>12513798</v>
      </c>
      <c r="E44" s="21">
        <v>42373</v>
      </c>
      <c r="F44" s="22">
        <v>200000</v>
      </c>
      <c r="G44" s="20">
        <v>300000</v>
      </c>
      <c r="H44" s="23">
        <v>300000</v>
      </c>
      <c r="I44" s="24">
        <v>257824</v>
      </c>
      <c r="J44" s="25">
        <v>185911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/>
      <c r="D45" s="26">
        <v>13086368</v>
      </c>
      <c r="E45" s="27">
        <v>105379614</v>
      </c>
      <c r="F45" s="28">
        <v>42557000</v>
      </c>
      <c r="G45" s="26">
        <v>22971930</v>
      </c>
      <c r="H45" s="29">
        <v>22971930</v>
      </c>
      <c r="I45" s="30">
        <v>31130036</v>
      </c>
      <c r="J45" s="31">
        <v>30913511</v>
      </c>
      <c r="K45" s="26">
        <v>28270100</v>
      </c>
      <c r="L45" s="27">
        <v>14432240</v>
      </c>
    </row>
    <row r="46" spans="1:12" ht="13.5" x14ac:dyDescent="0.25">
      <c r="A46" s="3" t="s">
        <v>23</v>
      </c>
      <c r="B46" s="2" t="s">
        <v>20</v>
      </c>
      <c r="C46" s="20"/>
      <c r="D46" s="20">
        <v>108861</v>
      </c>
      <c r="E46" s="21"/>
      <c r="F46" s="22">
        <v>100000</v>
      </c>
      <c r="G46" s="20">
        <v>80000</v>
      </c>
      <c r="H46" s="23">
        <v>80000</v>
      </c>
      <c r="I46" s="24"/>
      <c r="J46" s="25">
        <v>2150543</v>
      </c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29970675</v>
      </c>
      <c r="E47" s="18">
        <f t="shared" si="1"/>
        <v>32100015</v>
      </c>
      <c r="F47" s="32">
        <f t="shared" si="1"/>
        <v>63160650</v>
      </c>
      <c r="G47" s="14">
        <f t="shared" si="1"/>
        <v>95731066</v>
      </c>
      <c r="H47" s="17">
        <f>SUM(H48:H52)</f>
        <v>95731066</v>
      </c>
      <c r="I47" s="33">
        <f t="shared" si="1"/>
        <v>156557837</v>
      </c>
      <c r="J47" s="16">
        <f t="shared" si="1"/>
        <v>67707050</v>
      </c>
      <c r="K47" s="14">
        <f t="shared" si="1"/>
        <v>27092117</v>
      </c>
      <c r="L47" s="18">
        <f t="shared" si="1"/>
        <v>51714244</v>
      </c>
    </row>
    <row r="48" spans="1:12" ht="13.5" x14ac:dyDescent="0.25">
      <c r="A48" s="3" t="s">
        <v>25</v>
      </c>
      <c r="B48" s="2" t="s">
        <v>20</v>
      </c>
      <c r="C48" s="20"/>
      <c r="D48" s="20">
        <v>3822570</v>
      </c>
      <c r="E48" s="21">
        <v>6313263</v>
      </c>
      <c r="F48" s="22">
        <v>3190000</v>
      </c>
      <c r="G48" s="20">
        <v>12345074</v>
      </c>
      <c r="H48" s="23">
        <v>12345074</v>
      </c>
      <c r="I48" s="24">
        <v>13670268</v>
      </c>
      <c r="J48" s="25">
        <v>4704202</v>
      </c>
      <c r="K48" s="20">
        <v>10092117</v>
      </c>
      <c r="L48" s="21">
        <v>18714244</v>
      </c>
    </row>
    <row r="49" spans="1:12" ht="13.5" x14ac:dyDescent="0.25">
      <c r="A49" s="3" t="s">
        <v>26</v>
      </c>
      <c r="B49" s="2" t="s">
        <v>20</v>
      </c>
      <c r="C49" s="20"/>
      <c r="D49" s="20">
        <v>8354613</v>
      </c>
      <c r="E49" s="21">
        <v>9487627</v>
      </c>
      <c r="F49" s="22">
        <v>21700000</v>
      </c>
      <c r="G49" s="20">
        <v>19675992</v>
      </c>
      <c r="H49" s="23">
        <v>19675992</v>
      </c>
      <c r="I49" s="24">
        <v>42540966</v>
      </c>
      <c r="J49" s="25">
        <v>12732848</v>
      </c>
      <c r="K49" s="20">
        <v>17000000</v>
      </c>
      <c r="L49" s="21">
        <v>33000000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>
        <v>49465</v>
      </c>
      <c r="F50" s="22">
        <v>1229000</v>
      </c>
      <c r="G50" s="20"/>
      <c r="H50" s="23"/>
      <c r="I50" s="24">
        <v>49810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>
        <v>6161380</v>
      </c>
      <c r="E51" s="21"/>
      <c r="F51" s="22">
        <v>27891650</v>
      </c>
      <c r="G51" s="20">
        <v>63710000</v>
      </c>
      <c r="H51" s="23">
        <v>63710000</v>
      </c>
      <c r="I51" s="24">
        <v>92747372</v>
      </c>
      <c r="J51" s="25">
        <v>50270000</v>
      </c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>
        <v>11632112</v>
      </c>
      <c r="E52" s="27">
        <v>16249660</v>
      </c>
      <c r="F52" s="28">
        <v>9150000</v>
      </c>
      <c r="G52" s="26"/>
      <c r="H52" s="29"/>
      <c r="I52" s="30">
        <v>7549421</v>
      </c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77437837</v>
      </c>
      <c r="E53" s="18">
        <f t="shared" si="2"/>
        <v>22172436</v>
      </c>
      <c r="F53" s="32">
        <f t="shared" si="2"/>
        <v>48928829</v>
      </c>
      <c r="G53" s="14">
        <f t="shared" si="2"/>
        <v>45081567</v>
      </c>
      <c r="H53" s="17">
        <f>SUM(H54:H56)</f>
        <v>45081567</v>
      </c>
      <c r="I53" s="33">
        <f t="shared" si="2"/>
        <v>109881686</v>
      </c>
      <c r="J53" s="16">
        <f t="shared" si="2"/>
        <v>74308068</v>
      </c>
      <c r="K53" s="14">
        <f t="shared" si="2"/>
        <v>81009000</v>
      </c>
      <c r="L53" s="18">
        <f t="shared" si="2"/>
        <v>45000000</v>
      </c>
    </row>
    <row r="54" spans="1:12" ht="13.5" x14ac:dyDescent="0.25">
      <c r="A54" s="3" t="s">
        <v>31</v>
      </c>
      <c r="B54" s="2" t="s">
        <v>20</v>
      </c>
      <c r="C54" s="20"/>
      <c r="D54" s="20">
        <v>836756</v>
      </c>
      <c r="E54" s="21">
        <v>437881</v>
      </c>
      <c r="F54" s="22">
        <v>40450000</v>
      </c>
      <c r="G54" s="20">
        <v>40450000</v>
      </c>
      <c r="H54" s="23">
        <v>40450000</v>
      </c>
      <c r="I54" s="24">
        <v>106216672</v>
      </c>
      <c r="J54" s="25">
        <v>72269068</v>
      </c>
      <c r="K54" s="20">
        <v>81009000</v>
      </c>
      <c r="L54" s="21">
        <v>45000000</v>
      </c>
    </row>
    <row r="55" spans="1:12" ht="13.5" x14ac:dyDescent="0.25">
      <c r="A55" s="3" t="s">
        <v>32</v>
      </c>
      <c r="B55" s="2" t="s">
        <v>20</v>
      </c>
      <c r="C55" s="20"/>
      <c r="D55" s="20">
        <v>76508961</v>
      </c>
      <c r="E55" s="21">
        <v>21734555</v>
      </c>
      <c r="F55" s="22">
        <v>8478829</v>
      </c>
      <c r="G55" s="20">
        <v>4539817</v>
      </c>
      <c r="H55" s="23">
        <v>4539817</v>
      </c>
      <c r="I55" s="24">
        <v>3284478</v>
      </c>
      <c r="J55" s="25">
        <v>1039000</v>
      </c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>
        <v>92120</v>
      </c>
      <c r="E56" s="21"/>
      <c r="F56" s="22"/>
      <c r="G56" s="20">
        <v>91750</v>
      </c>
      <c r="H56" s="23">
        <v>91750</v>
      </c>
      <c r="I56" s="24">
        <v>380536</v>
      </c>
      <c r="J56" s="25">
        <v>1000000</v>
      </c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197225211</v>
      </c>
      <c r="E57" s="18">
        <f t="shared" si="3"/>
        <v>191923775</v>
      </c>
      <c r="F57" s="32">
        <f t="shared" si="3"/>
        <v>295838765</v>
      </c>
      <c r="G57" s="14">
        <f t="shared" si="3"/>
        <v>299418905</v>
      </c>
      <c r="H57" s="17">
        <f>SUM(H58:H61)</f>
        <v>299418905</v>
      </c>
      <c r="I57" s="33">
        <f t="shared" si="3"/>
        <v>377817037</v>
      </c>
      <c r="J57" s="16">
        <f t="shared" si="3"/>
        <v>237237996</v>
      </c>
      <c r="K57" s="14">
        <f t="shared" si="3"/>
        <v>311531186</v>
      </c>
      <c r="L57" s="18">
        <f t="shared" si="3"/>
        <v>189986373</v>
      </c>
    </row>
    <row r="58" spans="1:12" ht="13.5" x14ac:dyDescent="0.25">
      <c r="A58" s="3" t="s">
        <v>35</v>
      </c>
      <c r="B58" s="2" t="s">
        <v>20</v>
      </c>
      <c r="C58" s="20"/>
      <c r="D58" s="20">
        <v>18512997</v>
      </c>
      <c r="E58" s="21">
        <v>6595832</v>
      </c>
      <c r="F58" s="22">
        <v>61744425</v>
      </c>
      <c r="G58" s="20">
        <v>61638125</v>
      </c>
      <c r="H58" s="23">
        <v>61638125</v>
      </c>
      <c r="I58" s="24">
        <v>70177878</v>
      </c>
      <c r="J58" s="25">
        <v>50383482</v>
      </c>
      <c r="K58" s="20">
        <v>120301288</v>
      </c>
      <c r="L58" s="21">
        <v>98756475</v>
      </c>
    </row>
    <row r="59" spans="1:12" ht="13.5" x14ac:dyDescent="0.25">
      <c r="A59" s="3" t="s">
        <v>36</v>
      </c>
      <c r="B59" s="2" t="s">
        <v>20</v>
      </c>
      <c r="C59" s="20"/>
      <c r="D59" s="20">
        <v>118755860</v>
      </c>
      <c r="E59" s="21">
        <v>95064415</v>
      </c>
      <c r="F59" s="22">
        <v>162466740</v>
      </c>
      <c r="G59" s="20">
        <v>159286334</v>
      </c>
      <c r="H59" s="23">
        <v>159286334</v>
      </c>
      <c r="I59" s="24">
        <v>196583607</v>
      </c>
      <c r="J59" s="25">
        <v>94639684</v>
      </c>
      <c r="K59" s="20">
        <v>33236042</v>
      </c>
      <c r="L59" s="21">
        <v>5000000</v>
      </c>
    </row>
    <row r="60" spans="1:12" ht="13.5" x14ac:dyDescent="0.25">
      <c r="A60" s="3" t="s">
        <v>37</v>
      </c>
      <c r="B60" s="2" t="s">
        <v>20</v>
      </c>
      <c r="C60" s="26"/>
      <c r="D60" s="26">
        <v>29053532</v>
      </c>
      <c r="E60" s="27">
        <v>28656838</v>
      </c>
      <c r="F60" s="28">
        <v>30200000</v>
      </c>
      <c r="G60" s="26">
        <v>46799604</v>
      </c>
      <c r="H60" s="29">
        <v>46799604</v>
      </c>
      <c r="I60" s="30">
        <v>79827614</v>
      </c>
      <c r="J60" s="31">
        <v>73075000</v>
      </c>
      <c r="K60" s="26">
        <v>121763958</v>
      </c>
      <c r="L60" s="27">
        <v>40000000</v>
      </c>
    </row>
    <row r="61" spans="1:12" ht="13.5" x14ac:dyDescent="0.25">
      <c r="A61" s="3" t="s">
        <v>38</v>
      </c>
      <c r="B61" s="2" t="s">
        <v>20</v>
      </c>
      <c r="C61" s="20"/>
      <c r="D61" s="20">
        <v>30902822</v>
      </c>
      <c r="E61" s="21">
        <v>61606690</v>
      </c>
      <c r="F61" s="22">
        <v>41427600</v>
      </c>
      <c r="G61" s="20">
        <v>31694842</v>
      </c>
      <c r="H61" s="23">
        <v>31694842</v>
      </c>
      <c r="I61" s="24">
        <v>31227938</v>
      </c>
      <c r="J61" s="25">
        <v>19139830</v>
      </c>
      <c r="K61" s="20">
        <v>36229898</v>
      </c>
      <c r="L61" s="21">
        <v>46229898</v>
      </c>
    </row>
    <row r="62" spans="1:12" ht="13.5" x14ac:dyDescent="0.25">
      <c r="A62" s="1" t="s">
        <v>39</v>
      </c>
      <c r="B62" s="2" t="s">
        <v>20</v>
      </c>
      <c r="C62" s="14"/>
      <c r="D62" s="14">
        <v>564537</v>
      </c>
      <c r="E62" s="18">
        <v>4345205</v>
      </c>
      <c r="F62" s="32">
        <v>100000</v>
      </c>
      <c r="G62" s="14">
        <v>100000</v>
      </c>
      <c r="H62" s="17">
        <v>100000</v>
      </c>
      <c r="I62" s="33">
        <v>153808</v>
      </c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0</v>
      </c>
      <c r="D63" s="66">
        <f t="shared" ref="D63:L63" si="4">+D43+D47+D53+D57+D62</f>
        <v>330907287</v>
      </c>
      <c r="E63" s="67">
        <f t="shared" si="4"/>
        <v>355963418</v>
      </c>
      <c r="F63" s="68">
        <f t="shared" si="4"/>
        <v>450885244</v>
      </c>
      <c r="G63" s="66">
        <f t="shared" si="4"/>
        <v>463683468</v>
      </c>
      <c r="H63" s="69">
        <f t="shared" si="4"/>
        <v>463683468</v>
      </c>
      <c r="I63" s="70">
        <f t="shared" si="4"/>
        <v>675798228</v>
      </c>
      <c r="J63" s="71">
        <f t="shared" si="4"/>
        <v>412503079</v>
      </c>
      <c r="K63" s="66">
        <f t="shared" si="4"/>
        <v>447902403</v>
      </c>
      <c r="L63" s="67">
        <f t="shared" si="4"/>
        <v>301132857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>
        <v>202870589</v>
      </c>
      <c r="E66" s="34">
        <v>215959974</v>
      </c>
      <c r="F66" s="25">
        <v>244067000</v>
      </c>
      <c r="G66" s="20">
        <v>233591000</v>
      </c>
      <c r="H66" s="23">
        <v>233591000</v>
      </c>
      <c r="I66" s="21">
        <v>407116460</v>
      </c>
      <c r="J66" s="35">
        <v>309454898</v>
      </c>
      <c r="K66" s="20">
        <v>316393898</v>
      </c>
      <c r="L66" s="23">
        <v>197533898</v>
      </c>
    </row>
    <row r="67" spans="1:12" ht="13.5" x14ac:dyDescent="0.25">
      <c r="A67" s="3" t="s">
        <v>45</v>
      </c>
      <c r="B67" s="2" t="s">
        <v>20</v>
      </c>
      <c r="C67" s="20"/>
      <c r="D67" s="20">
        <v>92552001</v>
      </c>
      <c r="E67" s="21">
        <v>95010144</v>
      </c>
      <c r="F67" s="22">
        <v>131701000</v>
      </c>
      <c r="G67" s="20">
        <v>145010257</v>
      </c>
      <c r="H67" s="23">
        <v>145010257</v>
      </c>
      <c r="I67" s="24">
        <v>180963892</v>
      </c>
      <c r="J67" s="25">
        <v>4797658</v>
      </c>
      <c r="K67" s="20">
        <v>4092117</v>
      </c>
      <c r="L67" s="21">
        <v>3714244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295422590</v>
      </c>
      <c r="E70" s="37">
        <f t="shared" si="5"/>
        <v>310970118</v>
      </c>
      <c r="F70" s="38">
        <f t="shared" si="5"/>
        <v>375768000</v>
      </c>
      <c r="G70" s="36">
        <f t="shared" si="5"/>
        <v>378601257</v>
      </c>
      <c r="H70" s="39">
        <f t="shared" si="5"/>
        <v>378601257</v>
      </c>
      <c r="I70" s="40">
        <f t="shared" si="5"/>
        <v>588080352</v>
      </c>
      <c r="J70" s="41">
        <f t="shared" si="5"/>
        <v>314252556</v>
      </c>
      <c r="K70" s="36">
        <f t="shared" si="5"/>
        <v>320486015</v>
      </c>
      <c r="L70" s="37">
        <f t="shared" si="5"/>
        <v>201248142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>
        <v>35368795</v>
      </c>
      <c r="E73" s="21">
        <v>44993300</v>
      </c>
      <c r="F73" s="22">
        <v>6783854755</v>
      </c>
      <c r="G73" s="20">
        <v>85082211</v>
      </c>
      <c r="H73" s="23">
        <v>85082211</v>
      </c>
      <c r="I73" s="24">
        <v>87717876</v>
      </c>
      <c r="J73" s="25">
        <v>98250523</v>
      </c>
      <c r="K73" s="20">
        <v>127416388</v>
      </c>
      <c r="L73" s="21">
        <v>99884715</v>
      </c>
    </row>
    <row r="74" spans="1:12" ht="13.5" x14ac:dyDescent="0.25">
      <c r="A74" s="4" t="s">
        <v>53</v>
      </c>
      <c r="B74" s="5" t="s">
        <v>54</v>
      </c>
      <c r="C74" s="66">
        <f>SUM(C70:C73)</f>
        <v>0</v>
      </c>
      <c r="D74" s="66">
        <f t="shared" ref="D74:L74" si="6">SUM(D70:D73)</f>
        <v>330791385</v>
      </c>
      <c r="E74" s="67">
        <f t="shared" si="6"/>
        <v>355963418</v>
      </c>
      <c r="F74" s="68">
        <f t="shared" si="6"/>
        <v>7159622755</v>
      </c>
      <c r="G74" s="66">
        <f t="shared" si="6"/>
        <v>463683468</v>
      </c>
      <c r="H74" s="69">
        <f t="shared" si="6"/>
        <v>463683468</v>
      </c>
      <c r="I74" s="70">
        <f t="shared" si="6"/>
        <v>675798228</v>
      </c>
      <c r="J74" s="71">
        <f t="shared" si="6"/>
        <v>412503079</v>
      </c>
      <c r="K74" s="66">
        <f t="shared" si="6"/>
        <v>447902403</v>
      </c>
      <c r="L74" s="67">
        <f t="shared" si="6"/>
        <v>301132857</v>
      </c>
    </row>
    <row r="75" spans="1:12" ht="14.45" customHeight="1" x14ac:dyDescent="0.25">
      <c r="A75" s="8" t="s">
        <v>66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67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68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69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71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72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73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994363</v>
      </c>
      <c r="D43" s="14">
        <f t="shared" ref="D43:L43" si="0">SUM(D44:D46)</f>
        <v>867646</v>
      </c>
      <c r="E43" s="15">
        <f t="shared" si="0"/>
        <v>-408439</v>
      </c>
      <c r="F43" s="16">
        <f t="shared" si="0"/>
        <v>6429800</v>
      </c>
      <c r="G43" s="14">
        <f t="shared" si="0"/>
        <v>0</v>
      </c>
      <c r="H43" s="17">
        <f>SUM(H44:H46)</f>
        <v>0</v>
      </c>
      <c r="I43" s="18">
        <f t="shared" si="0"/>
        <v>8738556</v>
      </c>
      <c r="J43" s="19">
        <f t="shared" si="0"/>
        <v>16340000</v>
      </c>
      <c r="K43" s="14">
        <f t="shared" si="0"/>
        <v>17320400</v>
      </c>
      <c r="L43" s="17">
        <f t="shared" si="0"/>
        <v>18460748</v>
      </c>
    </row>
    <row r="44" spans="1:12" ht="13.5" x14ac:dyDescent="0.25">
      <c r="A44" s="3" t="s">
        <v>21</v>
      </c>
      <c r="B44" s="2" t="s">
        <v>20</v>
      </c>
      <c r="C44" s="20">
        <v>1019378</v>
      </c>
      <c r="D44" s="20">
        <v>867646</v>
      </c>
      <c r="E44" s="21">
        <v>-379355</v>
      </c>
      <c r="F44" s="22">
        <v>6429800</v>
      </c>
      <c r="G44" s="20"/>
      <c r="H44" s="23"/>
      <c r="I44" s="24"/>
      <c r="J44" s="25">
        <v>2340000</v>
      </c>
      <c r="K44" s="20">
        <v>2480400</v>
      </c>
      <c r="L44" s="21">
        <v>2629624</v>
      </c>
    </row>
    <row r="45" spans="1:12" ht="13.5" x14ac:dyDescent="0.25">
      <c r="A45" s="3" t="s">
        <v>22</v>
      </c>
      <c r="B45" s="2" t="s">
        <v>20</v>
      </c>
      <c r="C45" s="26">
        <v>4056</v>
      </c>
      <c r="D45" s="26"/>
      <c r="E45" s="27">
        <v>-230282</v>
      </c>
      <c r="F45" s="28"/>
      <c r="G45" s="26"/>
      <c r="H45" s="29"/>
      <c r="I45" s="30">
        <v>8738556</v>
      </c>
      <c r="J45" s="31">
        <v>14000000</v>
      </c>
      <c r="K45" s="26">
        <v>14840000</v>
      </c>
      <c r="L45" s="27">
        <v>15831124</v>
      </c>
    </row>
    <row r="46" spans="1:12" ht="13.5" x14ac:dyDescent="0.25">
      <c r="A46" s="3" t="s">
        <v>23</v>
      </c>
      <c r="B46" s="2" t="s">
        <v>20</v>
      </c>
      <c r="C46" s="20">
        <v>-29071</v>
      </c>
      <c r="D46" s="20"/>
      <c r="E46" s="21">
        <v>201198</v>
      </c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3007346</v>
      </c>
      <c r="D47" s="14">
        <f t="shared" ref="D47:L47" si="1">SUM(D48:D52)</f>
        <v>2636530</v>
      </c>
      <c r="E47" s="18">
        <f t="shared" si="1"/>
        <v>46857131</v>
      </c>
      <c r="F47" s="32">
        <f t="shared" si="1"/>
        <v>4200000</v>
      </c>
      <c r="G47" s="14">
        <f t="shared" si="1"/>
        <v>13106937</v>
      </c>
      <c r="H47" s="17">
        <f>SUM(H48:H52)</f>
        <v>13106937</v>
      </c>
      <c r="I47" s="33">
        <f t="shared" si="1"/>
        <v>9223114</v>
      </c>
      <c r="J47" s="16">
        <f t="shared" si="1"/>
        <v>11660000</v>
      </c>
      <c r="K47" s="14">
        <f t="shared" si="1"/>
        <v>12539600</v>
      </c>
      <c r="L47" s="18">
        <f t="shared" si="1"/>
        <v>13515186</v>
      </c>
    </row>
    <row r="48" spans="1:12" ht="13.5" x14ac:dyDescent="0.25">
      <c r="A48" s="3" t="s">
        <v>25</v>
      </c>
      <c r="B48" s="2" t="s">
        <v>20</v>
      </c>
      <c r="C48" s="20">
        <v>3390623</v>
      </c>
      <c r="D48" s="20">
        <v>2636530</v>
      </c>
      <c r="E48" s="21">
        <v>46152938</v>
      </c>
      <c r="F48" s="22">
        <v>4200000</v>
      </c>
      <c r="G48" s="20">
        <v>13106937</v>
      </c>
      <c r="H48" s="23">
        <v>13106937</v>
      </c>
      <c r="I48" s="24">
        <v>9223114</v>
      </c>
      <c r="J48" s="25">
        <v>4000000</v>
      </c>
      <c r="K48" s="20">
        <v>4420000</v>
      </c>
      <c r="L48" s="21">
        <v>4908410</v>
      </c>
    </row>
    <row r="49" spans="1:12" ht="13.5" x14ac:dyDescent="0.25">
      <c r="A49" s="3" t="s">
        <v>26</v>
      </c>
      <c r="B49" s="2" t="s">
        <v>20</v>
      </c>
      <c r="C49" s="20">
        <v>-226746</v>
      </c>
      <c r="D49" s="20"/>
      <c r="E49" s="21">
        <v>100599</v>
      </c>
      <c r="F49" s="22"/>
      <c r="G49" s="20"/>
      <c r="H49" s="23"/>
      <c r="I49" s="24"/>
      <c r="J49" s="25">
        <v>6500000</v>
      </c>
      <c r="K49" s="20">
        <v>6890000</v>
      </c>
      <c r="L49" s="21">
        <v>7303400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>
        <v>1160000</v>
      </c>
      <c r="K50" s="20">
        <v>1229600</v>
      </c>
      <c r="L50" s="21">
        <v>1303376</v>
      </c>
    </row>
    <row r="51" spans="1:12" ht="13.5" x14ac:dyDescent="0.25">
      <c r="A51" s="3" t="s">
        <v>28</v>
      </c>
      <c r="B51" s="2" t="s">
        <v>20</v>
      </c>
      <c r="C51" s="20">
        <v>-156531</v>
      </c>
      <c r="D51" s="20"/>
      <c r="E51" s="21">
        <v>603594</v>
      </c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71144695</v>
      </c>
      <c r="D53" s="14">
        <f t="shared" ref="D53:L53" si="2">SUM(D54:D56)</f>
        <v>19287460</v>
      </c>
      <c r="E53" s="18">
        <f t="shared" si="2"/>
        <v>5145798</v>
      </c>
      <c r="F53" s="32">
        <f t="shared" si="2"/>
        <v>50000000</v>
      </c>
      <c r="G53" s="14">
        <f t="shared" si="2"/>
        <v>71170497</v>
      </c>
      <c r="H53" s="17">
        <f>SUM(H54:H56)</f>
        <v>71170497</v>
      </c>
      <c r="I53" s="33">
        <f t="shared" si="2"/>
        <v>62826107</v>
      </c>
      <c r="J53" s="16">
        <f t="shared" si="2"/>
        <v>48185150</v>
      </c>
      <c r="K53" s="14">
        <f t="shared" si="2"/>
        <v>52451556</v>
      </c>
      <c r="L53" s="18">
        <f t="shared" si="2"/>
        <v>57304090</v>
      </c>
    </row>
    <row r="54" spans="1:12" ht="13.5" x14ac:dyDescent="0.25">
      <c r="A54" s="3" t="s">
        <v>31</v>
      </c>
      <c r="B54" s="2" t="s">
        <v>20</v>
      </c>
      <c r="C54" s="20">
        <v>-644609</v>
      </c>
      <c r="D54" s="20"/>
      <c r="E54" s="21">
        <v>788786</v>
      </c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71789304</v>
      </c>
      <c r="D55" s="20">
        <v>19287460</v>
      </c>
      <c r="E55" s="21">
        <v>4357012</v>
      </c>
      <c r="F55" s="22">
        <v>50000000</v>
      </c>
      <c r="G55" s="20">
        <v>71170497</v>
      </c>
      <c r="H55" s="23">
        <v>71170497</v>
      </c>
      <c r="I55" s="24">
        <v>62826107</v>
      </c>
      <c r="J55" s="25">
        <v>48185150</v>
      </c>
      <c r="K55" s="20">
        <v>52451556</v>
      </c>
      <c r="L55" s="21">
        <v>57304090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279406652</v>
      </c>
      <c r="D57" s="14">
        <f t="shared" ref="D57:L57" si="3">SUM(D58:D61)</f>
        <v>28138939</v>
      </c>
      <c r="E57" s="18">
        <f t="shared" si="3"/>
        <v>71521205</v>
      </c>
      <c r="F57" s="32">
        <f t="shared" si="3"/>
        <v>133306000</v>
      </c>
      <c r="G57" s="14">
        <f t="shared" si="3"/>
        <v>139215346</v>
      </c>
      <c r="H57" s="17">
        <f>SUM(H58:H61)</f>
        <v>139215346</v>
      </c>
      <c r="I57" s="33">
        <f t="shared" si="3"/>
        <v>63896930</v>
      </c>
      <c r="J57" s="16">
        <f t="shared" si="3"/>
        <v>111320000</v>
      </c>
      <c r="K57" s="14">
        <f t="shared" si="3"/>
        <v>120199760</v>
      </c>
      <c r="L57" s="18">
        <f t="shared" si="3"/>
        <v>130351887</v>
      </c>
    </row>
    <row r="58" spans="1:12" ht="13.5" x14ac:dyDescent="0.25">
      <c r="A58" s="3" t="s">
        <v>35</v>
      </c>
      <c r="B58" s="2" t="s">
        <v>20</v>
      </c>
      <c r="C58" s="20">
        <v>42901679</v>
      </c>
      <c r="D58" s="20">
        <v>6826554</v>
      </c>
      <c r="E58" s="21">
        <v>28133267</v>
      </c>
      <c r="F58" s="22">
        <v>30500000</v>
      </c>
      <c r="G58" s="20">
        <v>50500000</v>
      </c>
      <c r="H58" s="23">
        <v>50500000</v>
      </c>
      <c r="I58" s="24">
        <v>33093438</v>
      </c>
      <c r="J58" s="25">
        <v>17768000</v>
      </c>
      <c r="K58" s="20">
        <v>19633640</v>
      </c>
      <c r="L58" s="21">
        <v>21803157</v>
      </c>
    </row>
    <row r="59" spans="1:12" ht="13.5" x14ac:dyDescent="0.25">
      <c r="A59" s="3" t="s">
        <v>36</v>
      </c>
      <c r="B59" s="2" t="s">
        <v>20</v>
      </c>
      <c r="C59" s="20">
        <v>218127183</v>
      </c>
      <c r="D59" s="20">
        <v>15755095</v>
      </c>
      <c r="E59" s="21">
        <v>37041973</v>
      </c>
      <c r="F59" s="22">
        <v>76806000</v>
      </c>
      <c r="G59" s="20">
        <v>55613659</v>
      </c>
      <c r="H59" s="23">
        <v>55613659</v>
      </c>
      <c r="I59" s="24">
        <v>16405538</v>
      </c>
      <c r="J59" s="25">
        <v>43342000</v>
      </c>
      <c r="K59" s="20">
        <v>46578520</v>
      </c>
      <c r="L59" s="21">
        <v>50373231</v>
      </c>
    </row>
    <row r="60" spans="1:12" ht="13.5" x14ac:dyDescent="0.25">
      <c r="A60" s="3" t="s">
        <v>37</v>
      </c>
      <c r="B60" s="2" t="s">
        <v>20</v>
      </c>
      <c r="C60" s="26">
        <v>18592397</v>
      </c>
      <c r="D60" s="26"/>
      <c r="E60" s="27">
        <v>6345965</v>
      </c>
      <c r="F60" s="28">
        <v>26000000</v>
      </c>
      <c r="G60" s="26">
        <v>33101687</v>
      </c>
      <c r="H60" s="29">
        <v>33101687</v>
      </c>
      <c r="I60" s="30">
        <v>14397954</v>
      </c>
      <c r="J60" s="31">
        <v>50210000</v>
      </c>
      <c r="K60" s="26">
        <v>53987600</v>
      </c>
      <c r="L60" s="27">
        <v>58175499</v>
      </c>
    </row>
    <row r="61" spans="1:12" ht="13.5" x14ac:dyDescent="0.25">
      <c r="A61" s="3" t="s">
        <v>38</v>
      </c>
      <c r="B61" s="2" t="s">
        <v>20</v>
      </c>
      <c r="C61" s="20">
        <v>-214607</v>
      </c>
      <c r="D61" s="20">
        <v>5557290</v>
      </c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354553056</v>
      </c>
      <c r="D63" s="66">
        <f t="shared" ref="D63:L63" si="4">+D43+D47+D53+D57+D62</f>
        <v>50930575</v>
      </c>
      <c r="E63" s="67">
        <f t="shared" si="4"/>
        <v>123115695</v>
      </c>
      <c r="F63" s="68">
        <f t="shared" si="4"/>
        <v>193935800</v>
      </c>
      <c r="G63" s="66">
        <f t="shared" si="4"/>
        <v>223492780</v>
      </c>
      <c r="H63" s="69">
        <f t="shared" si="4"/>
        <v>223492780</v>
      </c>
      <c r="I63" s="70">
        <f t="shared" si="4"/>
        <v>144684707</v>
      </c>
      <c r="J63" s="71">
        <f t="shared" si="4"/>
        <v>187505150</v>
      </c>
      <c r="K63" s="66">
        <f t="shared" si="4"/>
        <v>202511316</v>
      </c>
      <c r="L63" s="67">
        <f t="shared" si="4"/>
        <v>219631911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243253380</v>
      </c>
      <c r="D66" s="20">
        <v>43065402</v>
      </c>
      <c r="E66" s="34">
        <v>133741731</v>
      </c>
      <c r="F66" s="25">
        <v>192935800</v>
      </c>
      <c r="G66" s="20">
        <v>211492780</v>
      </c>
      <c r="H66" s="23">
        <v>211492780</v>
      </c>
      <c r="I66" s="21">
        <v>128123387</v>
      </c>
      <c r="J66" s="35">
        <v>166295150</v>
      </c>
      <c r="K66" s="20">
        <v>180028716</v>
      </c>
      <c r="L66" s="23">
        <v>195699231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>
        <v>12000000</v>
      </c>
      <c r="H67" s="23">
        <v>12000000</v>
      </c>
      <c r="I67" s="24">
        <v>7822764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243253380</v>
      </c>
      <c r="D70" s="36">
        <f t="shared" ref="D70:L70" si="5">SUM(D66:D69)</f>
        <v>43065402</v>
      </c>
      <c r="E70" s="37">
        <f t="shared" si="5"/>
        <v>133741731</v>
      </c>
      <c r="F70" s="38">
        <f t="shared" si="5"/>
        <v>192935800</v>
      </c>
      <c r="G70" s="36">
        <f t="shared" si="5"/>
        <v>223492780</v>
      </c>
      <c r="H70" s="39">
        <f t="shared" si="5"/>
        <v>223492780</v>
      </c>
      <c r="I70" s="40">
        <f t="shared" si="5"/>
        <v>135946151</v>
      </c>
      <c r="J70" s="41">
        <f t="shared" si="5"/>
        <v>166295150</v>
      </c>
      <c r="K70" s="36">
        <f t="shared" si="5"/>
        <v>180028716</v>
      </c>
      <c r="L70" s="37">
        <f t="shared" si="5"/>
        <v>195699231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5786251</v>
      </c>
      <c r="D73" s="20">
        <v>7414936</v>
      </c>
      <c r="E73" s="21">
        <v>38850564</v>
      </c>
      <c r="F73" s="22">
        <v>1000000</v>
      </c>
      <c r="G73" s="20"/>
      <c r="H73" s="23"/>
      <c r="I73" s="24">
        <v>8725181</v>
      </c>
      <c r="J73" s="25">
        <v>21210000</v>
      </c>
      <c r="K73" s="20">
        <v>22482600</v>
      </c>
      <c r="L73" s="21">
        <v>23932680</v>
      </c>
    </row>
    <row r="74" spans="1:12" ht="13.5" x14ac:dyDescent="0.25">
      <c r="A74" s="4" t="s">
        <v>53</v>
      </c>
      <c r="B74" s="5" t="s">
        <v>54</v>
      </c>
      <c r="C74" s="66">
        <f>SUM(C70:C73)</f>
        <v>249039631</v>
      </c>
      <c r="D74" s="66">
        <f t="shared" ref="D74:L74" si="6">SUM(D70:D73)</f>
        <v>50480338</v>
      </c>
      <c r="E74" s="67">
        <f t="shared" si="6"/>
        <v>172592295</v>
      </c>
      <c r="F74" s="68">
        <f t="shared" si="6"/>
        <v>193935800</v>
      </c>
      <c r="G74" s="66">
        <f t="shared" si="6"/>
        <v>223492780</v>
      </c>
      <c r="H74" s="69">
        <f t="shared" si="6"/>
        <v>223492780</v>
      </c>
      <c r="I74" s="70">
        <f t="shared" si="6"/>
        <v>144671332</v>
      </c>
      <c r="J74" s="71">
        <f t="shared" si="6"/>
        <v>187505150</v>
      </c>
      <c r="K74" s="66">
        <f t="shared" si="6"/>
        <v>202511316</v>
      </c>
      <c r="L74" s="67">
        <f t="shared" si="6"/>
        <v>219631911</v>
      </c>
    </row>
    <row r="75" spans="1:12" ht="14.45" customHeight="1" x14ac:dyDescent="0.25">
      <c r="A75" s="8" t="s">
        <v>66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67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68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69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71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72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73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13624674</v>
      </c>
      <c r="D43" s="14">
        <f t="shared" ref="D43:L43" si="0">SUM(D44:D46)</f>
        <v>428651323</v>
      </c>
      <c r="E43" s="15">
        <f t="shared" si="0"/>
        <v>124279072</v>
      </c>
      <c r="F43" s="16">
        <f t="shared" si="0"/>
        <v>6000000</v>
      </c>
      <c r="G43" s="14">
        <f t="shared" si="0"/>
        <v>15200000</v>
      </c>
      <c r="H43" s="17">
        <f>SUM(H44:H46)</f>
        <v>15200000</v>
      </c>
      <c r="I43" s="18">
        <f t="shared" si="0"/>
        <v>16279506</v>
      </c>
      <c r="J43" s="19">
        <f t="shared" si="0"/>
        <v>5391304</v>
      </c>
      <c r="K43" s="14">
        <f t="shared" si="0"/>
        <v>173913</v>
      </c>
      <c r="L43" s="17">
        <f t="shared" si="0"/>
        <v>173913</v>
      </c>
    </row>
    <row r="44" spans="1:12" ht="13.5" x14ac:dyDescent="0.25">
      <c r="A44" s="3" t="s">
        <v>21</v>
      </c>
      <c r="B44" s="2" t="s">
        <v>20</v>
      </c>
      <c r="C44" s="20">
        <v>11570477</v>
      </c>
      <c r="D44" s="20">
        <v>5950603</v>
      </c>
      <c r="E44" s="21">
        <v>11098832</v>
      </c>
      <c r="F44" s="22"/>
      <c r="G44" s="20">
        <v>500000</v>
      </c>
      <c r="H44" s="23">
        <v>500000</v>
      </c>
      <c r="I44" s="24">
        <v>234810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2054197</v>
      </c>
      <c r="D45" s="26">
        <v>422700720</v>
      </c>
      <c r="E45" s="27">
        <v>113180240</v>
      </c>
      <c r="F45" s="28">
        <v>6000000</v>
      </c>
      <c r="G45" s="26">
        <v>14700000</v>
      </c>
      <c r="H45" s="29">
        <v>14700000</v>
      </c>
      <c r="I45" s="30">
        <v>16044696</v>
      </c>
      <c r="J45" s="31">
        <v>5391304</v>
      </c>
      <c r="K45" s="26">
        <v>173913</v>
      </c>
      <c r="L45" s="27">
        <v>173913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12097786</v>
      </c>
      <c r="D47" s="14">
        <f t="shared" ref="D47:L47" si="1">SUM(D48:D52)</f>
        <v>13739152</v>
      </c>
      <c r="E47" s="18">
        <f t="shared" si="1"/>
        <v>7914882</v>
      </c>
      <c r="F47" s="32">
        <f t="shared" si="1"/>
        <v>3000000</v>
      </c>
      <c r="G47" s="14">
        <f t="shared" si="1"/>
        <v>86903</v>
      </c>
      <c r="H47" s="17">
        <f>SUM(H48:H52)</f>
        <v>86903</v>
      </c>
      <c r="I47" s="33">
        <f t="shared" si="1"/>
        <v>1828673</v>
      </c>
      <c r="J47" s="16">
        <f t="shared" si="1"/>
        <v>8868226</v>
      </c>
      <c r="K47" s="14">
        <f t="shared" si="1"/>
        <v>173913</v>
      </c>
      <c r="L47" s="18">
        <f t="shared" si="1"/>
        <v>217391</v>
      </c>
    </row>
    <row r="48" spans="1:12" ht="13.5" x14ac:dyDescent="0.25">
      <c r="A48" s="3" t="s">
        <v>25</v>
      </c>
      <c r="B48" s="2" t="s">
        <v>20</v>
      </c>
      <c r="C48" s="20">
        <v>1</v>
      </c>
      <c r="D48" s="20">
        <v>-1486582</v>
      </c>
      <c r="E48" s="21">
        <v>10770313</v>
      </c>
      <c r="F48" s="22">
        <v>3000000</v>
      </c>
      <c r="G48" s="20">
        <v>86903</v>
      </c>
      <c r="H48" s="23">
        <v>86903</v>
      </c>
      <c r="I48" s="24">
        <v>86903</v>
      </c>
      <c r="J48" s="25">
        <v>172574</v>
      </c>
      <c r="K48" s="20">
        <v>173913</v>
      </c>
      <c r="L48" s="21">
        <v>217391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>
        <v>-2855431</v>
      </c>
      <c r="F49" s="22"/>
      <c r="G49" s="20"/>
      <c r="H49" s="23"/>
      <c r="I49" s="24">
        <v>1741770</v>
      </c>
      <c r="J49" s="25">
        <v>8695652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>
        <v>12097785</v>
      </c>
      <c r="D51" s="20">
        <v>15225734</v>
      </c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342399851</v>
      </c>
      <c r="D53" s="14">
        <f t="shared" ref="D53:L53" si="2">SUM(D54:D56)</f>
        <v>-65482515</v>
      </c>
      <c r="E53" s="18">
        <f t="shared" si="2"/>
        <v>-7468524</v>
      </c>
      <c r="F53" s="32">
        <f t="shared" si="2"/>
        <v>40000000</v>
      </c>
      <c r="G53" s="14">
        <f t="shared" si="2"/>
        <v>45110215</v>
      </c>
      <c r="H53" s="17">
        <f>SUM(H54:H56)</f>
        <v>45110215</v>
      </c>
      <c r="I53" s="33">
        <f t="shared" si="2"/>
        <v>59628360</v>
      </c>
      <c r="J53" s="16">
        <f t="shared" si="2"/>
        <v>60869565</v>
      </c>
      <c r="K53" s="14">
        <f t="shared" si="2"/>
        <v>69394782</v>
      </c>
      <c r="L53" s="18">
        <f t="shared" si="2"/>
        <v>28398048</v>
      </c>
    </row>
    <row r="54" spans="1:12" ht="13.5" x14ac:dyDescent="0.25">
      <c r="A54" s="3" t="s">
        <v>31</v>
      </c>
      <c r="B54" s="2" t="s">
        <v>20</v>
      </c>
      <c r="C54" s="20">
        <v>-9747919</v>
      </c>
      <c r="D54" s="20">
        <v>-565000</v>
      </c>
      <c r="E54" s="21"/>
      <c r="F54" s="22"/>
      <c r="G54" s="20">
        <v>50000</v>
      </c>
      <c r="H54" s="23">
        <v>50000</v>
      </c>
      <c r="I54" s="24">
        <v>28405</v>
      </c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352147770</v>
      </c>
      <c r="D55" s="20">
        <v>-64917515</v>
      </c>
      <c r="E55" s="21">
        <v>-7468524</v>
      </c>
      <c r="F55" s="22">
        <v>40000000</v>
      </c>
      <c r="G55" s="20">
        <v>45060215</v>
      </c>
      <c r="H55" s="23">
        <v>45060215</v>
      </c>
      <c r="I55" s="24">
        <v>59599955</v>
      </c>
      <c r="J55" s="25">
        <v>60869565</v>
      </c>
      <c r="K55" s="20">
        <v>69394782</v>
      </c>
      <c r="L55" s="21">
        <v>28398048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-185941821</v>
      </c>
      <c r="D57" s="14">
        <f t="shared" ref="D57:L57" si="3">SUM(D58:D61)</f>
        <v>236059199</v>
      </c>
      <c r="E57" s="18">
        <f t="shared" si="3"/>
        <v>336696969</v>
      </c>
      <c r="F57" s="32">
        <f t="shared" si="3"/>
        <v>196658000</v>
      </c>
      <c r="G57" s="14">
        <f t="shared" si="3"/>
        <v>368961628</v>
      </c>
      <c r="H57" s="17">
        <f>SUM(H58:H61)</f>
        <v>368961628</v>
      </c>
      <c r="I57" s="33">
        <f t="shared" si="3"/>
        <v>222454480</v>
      </c>
      <c r="J57" s="16">
        <f t="shared" si="3"/>
        <v>166297866</v>
      </c>
      <c r="K57" s="14">
        <f t="shared" si="3"/>
        <v>135568696</v>
      </c>
      <c r="L57" s="18">
        <f t="shared" si="3"/>
        <v>168756534</v>
      </c>
    </row>
    <row r="58" spans="1:12" ht="13.5" x14ac:dyDescent="0.25">
      <c r="A58" s="3" t="s">
        <v>35</v>
      </c>
      <c r="B58" s="2" t="s">
        <v>20</v>
      </c>
      <c r="C58" s="20">
        <v>-48480709</v>
      </c>
      <c r="D58" s="20">
        <v>104405996</v>
      </c>
      <c r="E58" s="21">
        <v>134036447</v>
      </c>
      <c r="F58" s="22">
        <v>68000000</v>
      </c>
      <c r="G58" s="20">
        <v>64000000</v>
      </c>
      <c r="H58" s="23">
        <v>64000000</v>
      </c>
      <c r="I58" s="24">
        <v>57870086</v>
      </c>
      <c r="J58" s="25">
        <v>44412171</v>
      </c>
      <c r="K58" s="20">
        <v>21739130</v>
      </c>
      <c r="L58" s="21">
        <v>25217388</v>
      </c>
    </row>
    <row r="59" spans="1:12" ht="13.5" x14ac:dyDescent="0.25">
      <c r="A59" s="3" t="s">
        <v>36</v>
      </c>
      <c r="B59" s="2" t="s">
        <v>20</v>
      </c>
      <c r="C59" s="20">
        <v>-161889705</v>
      </c>
      <c r="D59" s="20">
        <v>101202716</v>
      </c>
      <c r="E59" s="21">
        <v>57604792</v>
      </c>
      <c r="F59" s="22">
        <v>5000000</v>
      </c>
      <c r="G59" s="20">
        <v>26586253</v>
      </c>
      <c r="H59" s="23">
        <v>26586253</v>
      </c>
      <c r="I59" s="24">
        <v>24079051</v>
      </c>
      <c r="J59" s="25">
        <v>7583957</v>
      </c>
      <c r="K59" s="20">
        <v>2608696</v>
      </c>
      <c r="L59" s="21">
        <v>13043484</v>
      </c>
    </row>
    <row r="60" spans="1:12" ht="13.5" x14ac:dyDescent="0.25">
      <c r="A60" s="3" t="s">
        <v>37</v>
      </c>
      <c r="B60" s="2" t="s">
        <v>20</v>
      </c>
      <c r="C60" s="26">
        <v>-11980021</v>
      </c>
      <c r="D60" s="26">
        <v>59891525</v>
      </c>
      <c r="E60" s="27">
        <v>135393939</v>
      </c>
      <c r="F60" s="28">
        <v>113658000</v>
      </c>
      <c r="G60" s="26">
        <v>278375375</v>
      </c>
      <c r="H60" s="29">
        <v>278375375</v>
      </c>
      <c r="I60" s="30">
        <v>140505343</v>
      </c>
      <c r="J60" s="31">
        <v>110823478</v>
      </c>
      <c r="K60" s="26">
        <v>95336522</v>
      </c>
      <c r="L60" s="27">
        <v>108756534</v>
      </c>
    </row>
    <row r="61" spans="1:12" ht="13.5" x14ac:dyDescent="0.25">
      <c r="A61" s="3" t="s">
        <v>38</v>
      </c>
      <c r="B61" s="2" t="s">
        <v>20</v>
      </c>
      <c r="C61" s="20">
        <v>36408614</v>
      </c>
      <c r="D61" s="20">
        <v>-29441038</v>
      </c>
      <c r="E61" s="21">
        <v>9661791</v>
      </c>
      <c r="F61" s="22">
        <v>10000000</v>
      </c>
      <c r="G61" s="20"/>
      <c r="H61" s="23"/>
      <c r="I61" s="24"/>
      <c r="J61" s="25">
        <v>3478260</v>
      </c>
      <c r="K61" s="20">
        <v>15884348</v>
      </c>
      <c r="L61" s="21">
        <v>21739128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182180490</v>
      </c>
      <c r="D63" s="66">
        <f t="shared" ref="D63:L63" si="4">+D43+D47+D53+D57+D62</f>
        <v>612967159</v>
      </c>
      <c r="E63" s="67">
        <f t="shared" si="4"/>
        <v>461422399</v>
      </c>
      <c r="F63" s="68">
        <f t="shared" si="4"/>
        <v>245658000</v>
      </c>
      <c r="G63" s="66">
        <f t="shared" si="4"/>
        <v>429358746</v>
      </c>
      <c r="H63" s="69">
        <f t="shared" si="4"/>
        <v>429358746</v>
      </c>
      <c r="I63" s="70">
        <f t="shared" si="4"/>
        <v>300191019</v>
      </c>
      <c r="J63" s="71">
        <f t="shared" si="4"/>
        <v>241426961</v>
      </c>
      <c r="K63" s="66">
        <f t="shared" si="4"/>
        <v>205311304</v>
      </c>
      <c r="L63" s="67">
        <f t="shared" si="4"/>
        <v>197545886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-13544997</v>
      </c>
      <c r="D66" s="20">
        <v>3563027</v>
      </c>
      <c r="E66" s="34">
        <v>159394070</v>
      </c>
      <c r="F66" s="25">
        <v>235858000</v>
      </c>
      <c r="G66" s="20">
        <v>235858000</v>
      </c>
      <c r="H66" s="23">
        <v>235858000</v>
      </c>
      <c r="I66" s="21">
        <v>236964887</v>
      </c>
      <c r="J66" s="35">
        <v>210819605</v>
      </c>
      <c r="K66" s="20">
        <v>205137391</v>
      </c>
      <c r="L66" s="23">
        <v>197328495</v>
      </c>
    </row>
    <row r="67" spans="1:12" ht="13.5" x14ac:dyDescent="0.25">
      <c r="A67" s="3" t="s">
        <v>45</v>
      </c>
      <c r="B67" s="2" t="s">
        <v>20</v>
      </c>
      <c r="C67" s="20"/>
      <c r="D67" s="20">
        <v>86432</v>
      </c>
      <c r="E67" s="21">
        <v>27969521</v>
      </c>
      <c r="F67" s="22"/>
      <c r="G67" s="20">
        <v>182413843</v>
      </c>
      <c r="H67" s="23">
        <v>182413843</v>
      </c>
      <c r="I67" s="24">
        <v>44489617</v>
      </c>
      <c r="J67" s="25">
        <v>24520400</v>
      </c>
      <c r="K67" s="20">
        <v>173913</v>
      </c>
      <c r="L67" s="21">
        <v>217391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-13544997</v>
      </c>
      <c r="D70" s="36">
        <f t="shared" ref="D70:L70" si="5">SUM(D66:D69)</f>
        <v>3649459</v>
      </c>
      <c r="E70" s="37">
        <f t="shared" si="5"/>
        <v>187363591</v>
      </c>
      <c r="F70" s="38">
        <f t="shared" si="5"/>
        <v>235858000</v>
      </c>
      <c r="G70" s="36">
        <f t="shared" si="5"/>
        <v>418271843</v>
      </c>
      <c r="H70" s="39">
        <f t="shared" si="5"/>
        <v>418271843</v>
      </c>
      <c r="I70" s="40">
        <f t="shared" si="5"/>
        <v>281454504</v>
      </c>
      <c r="J70" s="41">
        <f t="shared" si="5"/>
        <v>235340005</v>
      </c>
      <c r="K70" s="36">
        <f t="shared" si="5"/>
        <v>205311304</v>
      </c>
      <c r="L70" s="37">
        <f t="shared" si="5"/>
        <v>197545886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1521800</v>
      </c>
      <c r="D73" s="20">
        <v>1225742</v>
      </c>
      <c r="E73" s="21"/>
      <c r="F73" s="22">
        <v>6800000</v>
      </c>
      <c r="G73" s="20">
        <v>11000000</v>
      </c>
      <c r="H73" s="23">
        <v>11000000</v>
      </c>
      <c r="I73" s="24">
        <v>12830049</v>
      </c>
      <c r="J73" s="25">
        <v>6086956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-12023197</v>
      </c>
      <c r="D74" s="66">
        <f t="shared" ref="D74:L74" si="6">SUM(D70:D73)</f>
        <v>4875201</v>
      </c>
      <c r="E74" s="67">
        <f t="shared" si="6"/>
        <v>187363591</v>
      </c>
      <c r="F74" s="68">
        <f t="shared" si="6"/>
        <v>242658000</v>
      </c>
      <c r="G74" s="66">
        <f t="shared" si="6"/>
        <v>429271843</v>
      </c>
      <c r="H74" s="69">
        <f t="shared" si="6"/>
        <v>429271843</v>
      </c>
      <c r="I74" s="70">
        <f t="shared" si="6"/>
        <v>294284553</v>
      </c>
      <c r="J74" s="71">
        <f t="shared" si="6"/>
        <v>241426961</v>
      </c>
      <c r="K74" s="66">
        <f t="shared" si="6"/>
        <v>205311304</v>
      </c>
      <c r="L74" s="67">
        <f t="shared" si="6"/>
        <v>197545886</v>
      </c>
    </row>
    <row r="75" spans="1:12" ht="14.45" customHeight="1" x14ac:dyDescent="0.25">
      <c r="A75" s="8" t="s">
        <v>66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67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68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69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71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72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73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21435601</v>
      </c>
      <c r="D43" s="14">
        <f t="shared" ref="D43:L43" si="0">SUM(D44:D46)</f>
        <v>492960</v>
      </c>
      <c r="E43" s="15">
        <f t="shared" si="0"/>
        <v>894368</v>
      </c>
      <c r="F43" s="16">
        <f t="shared" si="0"/>
        <v>0</v>
      </c>
      <c r="G43" s="14">
        <f t="shared" si="0"/>
        <v>725000</v>
      </c>
      <c r="H43" s="17">
        <f>SUM(H44:H46)</f>
        <v>725000</v>
      </c>
      <c r="I43" s="18">
        <f t="shared" si="0"/>
        <v>500874</v>
      </c>
      <c r="J43" s="19">
        <f t="shared" si="0"/>
        <v>1100004</v>
      </c>
      <c r="K43" s="14">
        <f t="shared" si="0"/>
        <v>1150608</v>
      </c>
      <c r="L43" s="17">
        <f t="shared" si="0"/>
        <v>1203528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21435601</v>
      </c>
      <c r="D45" s="26">
        <v>492960</v>
      </c>
      <c r="E45" s="27">
        <v>894368</v>
      </c>
      <c r="F45" s="28"/>
      <c r="G45" s="26">
        <v>725000</v>
      </c>
      <c r="H45" s="29">
        <v>725000</v>
      </c>
      <c r="I45" s="30">
        <v>500874</v>
      </c>
      <c r="J45" s="31">
        <v>1100004</v>
      </c>
      <c r="K45" s="26">
        <v>1150608</v>
      </c>
      <c r="L45" s="27">
        <v>1203528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4757508</v>
      </c>
      <c r="E47" s="18">
        <f t="shared" si="1"/>
        <v>965934</v>
      </c>
      <c r="F47" s="32">
        <f t="shared" si="1"/>
        <v>3000000</v>
      </c>
      <c r="G47" s="14">
        <f t="shared" si="1"/>
        <v>8160752</v>
      </c>
      <c r="H47" s="17">
        <f>SUM(H48:H52)</f>
        <v>8160752</v>
      </c>
      <c r="I47" s="33">
        <f t="shared" si="1"/>
        <v>3582971</v>
      </c>
      <c r="J47" s="16">
        <f t="shared" si="1"/>
        <v>3600000</v>
      </c>
      <c r="K47" s="14">
        <f t="shared" si="1"/>
        <v>3765600</v>
      </c>
      <c r="L47" s="18">
        <f t="shared" si="1"/>
        <v>3938820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>
        <v>4757508</v>
      </c>
      <c r="E50" s="21">
        <v>965934</v>
      </c>
      <c r="F50" s="22">
        <v>3000000</v>
      </c>
      <c r="G50" s="20">
        <v>8160752</v>
      </c>
      <c r="H50" s="23">
        <v>8160752</v>
      </c>
      <c r="I50" s="24">
        <v>3582971</v>
      </c>
      <c r="J50" s="25">
        <v>3600000</v>
      </c>
      <c r="K50" s="20">
        <v>3765600</v>
      </c>
      <c r="L50" s="21">
        <v>3938820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9000</v>
      </c>
      <c r="E53" s="18">
        <f t="shared" si="2"/>
        <v>269748</v>
      </c>
      <c r="F53" s="32">
        <f t="shared" si="2"/>
        <v>450000</v>
      </c>
      <c r="G53" s="14">
        <f t="shared" si="2"/>
        <v>1350000</v>
      </c>
      <c r="H53" s="17">
        <f>SUM(H54:H56)</f>
        <v>1350000</v>
      </c>
      <c r="I53" s="33">
        <f t="shared" si="2"/>
        <v>29730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>
        <v>9000</v>
      </c>
      <c r="E54" s="21">
        <v>269748</v>
      </c>
      <c r="F54" s="22">
        <v>450000</v>
      </c>
      <c r="G54" s="20">
        <v>1350000</v>
      </c>
      <c r="H54" s="23">
        <v>1350000</v>
      </c>
      <c r="I54" s="24">
        <v>29730</v>
      </c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0</v>
      </c>
      <c r="G57" s="14">
        <f t="shared" si="3"/>
        <v>0</v>
      </c>
      <c r="H57" s="17">
        <f>SUM(H58:H61)</f>
        <v>0</v>
      </c>
      <c r="I57" s="33">
        <f t="shared" si="3"/>
        <v>0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21435601</v>
      </c>
      <c r="D63" s="66">
        <f t="shared" ref="D63:L63" si="4">+D43+D47+D53+D57+D62</f>
        <v>5259468</v>
      </c>
      <c r="E63" s="67">
        <f t="shared" si="4"/>
        <v>2130050</v>
      </c>
      <c r="F63" s="68">
        <f t="shared" si="4"/>
        <v>3450000</v>
      </c>
      <c r="G63" s="66">
        <f t="shared" si="4"/>
        <v>10235752</v>
      </c>
      <c r="H63" s="69">
        <f t="shared" si="4"/>
        <v>10235752</v>
      </c>
      <c r="I63" s="70">
        <f t="shared" si="4"/>
        <v>4113575</v>
      </c>
      <c r="J63" s="71">
        <f t="shared" si="4"/>
        <v>4700004</v>
      </c>
      <c r="K63" s="66">
        <f t="shared" si="4"/>
        <v>4916208</v>
      </c>
      <c r="L63" s="67">
        <f t="shared" si="4"/>
        <v>5142348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>
        <v>298328</v>
      </c>
      <c r="F66" s="25"/>
      <c r="G66" s="20">
        <v>450000</v>
      </c>
      <c r="H66" s="23">
        <v>450000</v>
      </c>
      <c r="I66" s="21">
        <v>266308</v>
      </c>
      <c r="J66" s="35">
        <v>77964</v>
      </c>
      <c r="K66" s="20">
        <v>81552</v>
      </c>
      <c r="L66" s="23">
        <v>85296</v>
      </c>
    </row>
    <row r="67" spans="1:12" ht="13.5" x14ac:dyDescent="0.25">
      <c r="A67" s="3" t="s">
        <v>45</v>
      </c>
      <c r="B67" s="2" t="s">
        <v>20</v>
      </c>
      <c r="C67" s="20"/>
      <c r="D67" s="20">
        <v>4757508</v>
      </c>
      <c r="E67" s="21">
        <v>120739</v>
      </c>
      <c r="F67" s="22">
        <v>3000000</v>
      </c>
      <c r="G67" s="20">
        <v>8160752</v>
      </c>
      <c r="H67" s="23">
        <v>8160752</v>
      </c>
      <c r="I67" s="24">
        <v>3566571</v>
      </c>
      <c r="J67" s="25">
        <v>3600000</v>
      </c>
      <c r="K67" s="20">
        <v>3765600</v>
      </c>
      <c r="L67" s="21">
        <v>3938820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>
        <v>50000</v>
      </c>
      <c r="H69" s="23">
        <v>50000</v>
      </c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4757508</v>
      </c>
      <c r="E70" s="37">
        <f t="shared" si="5"/>
        <v>419067</v>
      </c>
      <c r="F70" s="38">
        <f t="shared" si="5"/>
        <v>3000000</v>
      </c>
      <c r="G70" s="36">
        <f t="shared" si="5"/>
        <v>8660752</v>
      </c>
      <c r="H70" s="39">
        <f t="shared" si="5"/>
        <v>8660752</v>
      </c>
      <c r="I70" s="40">
        <f t="shared" si="5"/>
        <v>3832879</v>
      </c>
      <c r="J70" s="41">
        <f t="shared" si="5"/>
        <v>3677964</v>
      </c>
      <c r="K70" s="36">
        <f t="shared" si="5"/>
        <v>3847152</v>
      </c>
      <c r="L70" s="37">
        <f t="shared" si="5"/>
        <v>4024116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/>
      <c r="E73" s="21">
        <v>920785</v>
      </c>
      <c r="F73" s="22"/>
      <c r="G73" s="20">
        <v>450000</v>
      </c>
      <c r="H73" s="23">
        <v>450000</v>
      </c>
      <c r="I73" s="24">
        <v>517274</v>
      </c>
      <c r="J73" s="25">
        <v>1022040</v>
      </c>
      <c r="K73" s="20">
        <v>1069056</v>
      </c>
      <c r="L73" s="21">
        <v>1118232</v>
      </c>
    </row>
    <row r="74" spans="1:12" ht="13.5" x14ac:dyDescent="0.25">
      <c r="A74" s="4" t="s">
        <v>53</v>
      </c>
      <c r="B74" s="5" t="s">
        <v>54</v>
      </c>
      <c r="C74" s="66">
        <f>SUM(C70:C73)</f>
        <v>0</v>
      </c>
      <c r="D74" s="66">
        <f t="shared" ref="D74:L74" si="6">SUM(D70:D73)</f>
        <v>4757508</v>
      </c>
      <c r="E74" s="67">
        <f t="shared" si="6"/>
        <v>1339852</v>
      </c>
      <c r="F74" s="68">
        <f t="shared" si="6"/>
        <v>3000000</v>
      </c>
      <c r="G74" s="66">
        <f t="shared" si="6"/>
        <v>9110752</v>
      </c>
      <c r="H74" s="69">
        <f t="shared" si="6"/>
        <v>9110752</v>
      </c>
      <c r="I74" s="70">
        <f t="shared" si="6"/>
        <v>4350153</v>
      </c>
      <c r="J74" s="71">
        <f t="shared" si="6"/>
        <v>4700004</v>
      </c>
      <c r="K74" s="66">
        <f t="shared" si="6"/>
        <v>4916208</v>
      </c>
      <c r="L74" s="67">
        <f t="shared" si="6"/>
        <v>5142348</v>
      </c>
    </row>
    <row r="75" spans="1:12" ht="14.45" customHeight="1" x14ac:dyDescent="0.25">
      <c r="A75" s="8" t="s">
        <v>66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67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68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69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71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72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73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E99EEF4-D1CD-479F-89CF-5147A9B649AB}"/>
</file>

<file path=customXml/itemProps2.xml><?xml version="1.0" encoding="utf-8"?>
<ds:datastoreItem xmlns:ds="http://schemas.openxmlformats.org/officeDocument/2006/customXml" ds:itemID="{ED6AD2CF-74E7-4272-915B-28A66A05B5E1}"/>
</file>

<file path=customXml/itemProps3.xml><?xml version="1.0" encoding="utf-8"?>
<ds:datastoreItem xmlns:ds="http://schemas.openxmlformats.org/officeDocument/2006/customXml" ds:itemID="{151B2E52-C0BB-4D50-864A-34F5E84F0E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2024-10-17T13:43:26Z</dcterms:created>
  <dcterms:modified xsi:type="dcterms:W3CDTF">2024-10-17T13:51:41Z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